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updateLinks="never" codeName="DieseArbeitsmappe" defaultThemeVersion="124226"/>
  <mc:AlternateContent xmlns:mc="http://schemas.openxmlformats.org/markup-compatibility/2006">
    <mc:Choice Requires="x15">
      <x15ac:absPath xmlns:x15ac="http://schemas.microsoft.com/office/spreadsheetml/2010/11/ac" url="J:\06_Investitionsmaßnahmen_und_Bedingungen\06_Festlegungsverfahren Produktivitätsfaktor\2022_Festlegung Datenerhebung PF Strom\09_Datenbasis Törnqvist\Veröffentlichung_EHB\"/>
    </mc:Choice>
  </mc:AlternateContent>
  <xr:revisionPtr revIDLastSave="0" documentId="8_{0CC8B652-0FE3-491C-856D-9153EB85D846}" xr6:coauthVersionLast="36" xr6:coauthVersionMax="36" xr10:uidLastSave="{00000000-0000-0000-0000-000000000000}"/>
  <bookViews>
    <workbookView xWindow="28680" yWindow="-120" windowWidth="29040" windowHeight="15840" activeTab="1" xr2:uid="{00000000-000D-0000-FFFF-FFFF00000000}"/>
  </bookViews>
  <sheets>
    <sheet name="Netzbetreiber_Anlagevermögen" sheetId="12" r:id="rId1"/>
    <sheet name="Stammdaten" sheetId="4" r:id="rId2"/>
    <sheet name="Ausfüllhilfe" sheetId="1" state="hidden" r:id="rId3"/>
    <sheet name="Datenabfrage" sheetId="2" r:id="rId4"/>
    <sheet name="Verpächter_Anlagevermögen" sheetId="8"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706" i="12" l="1"/>
  <c r="R3706" i="12"/>
  <c r="Q3706" i="12"/>
  <c r="P3706" i="12"/>
  <c r="O3706" i="12"/>
  <c r="N3706" i="12"/>
  <c r="M3706" i="12"/>
  <c r="L3706" i="12"/>
  <c r="K3706" i="12"/>
  <c r="J3706" i="12"/>
  <c r="I3706" i="12"/>
  <c r="H3706" i="12"/>
  <c r="G3706" i="12"/>
  <c r="F3706" i="12"/>
  <c r="E3706" i="12"/>
  <c r="D3706" i="12"/>
  <c r="C3706" i="12"/>
  <c r="S3611" i="12"/>
  <c r="R3611" i="12"/>
  <c r="Q3611" i="12"/>
  <c r="P3611" i="12"/>
  <c r="O3611" i="12"/>
  <c r="N3611" i="12"/>
  <c r="M3611" i="12"/>
  <c r="L3611" i="12"/>
  <c r="K3611" i="12"/>
  <c r="J3611" i="12"/>
  <c r="I3611" i="12"/>
  <c r="H3611" i="12"/>
  <c r="G3611" i="12"/>
  <c r="F3611" i="12"/>
  <c r="E3611" i="12"/>
  <c r="D3611" i="12"/>
  <c r="C3611" i="12"/>
  <c r="S3516" i="12"/>
  <c r="R3516" i="12"/>
  <c r="Q3516" i="12"/>
  <c r="P3516" i="12"/>
  <c r="O3516" i="12"/>
  <c r="N3516" i="12"/>
  <c r="M3516" i="12"/>
  <c r="L3516" i="12"/>
  <c r="K3516" i="12"/>
  <c r="J3516" i="12"/>
  <c r="I3516" i="12"/>
  <c r="H3516" i="12"/>
  <c r="G3516" i="12"/>
  <c r="F3516" i="12"/>
  <c r="E3516" i="12"/>
  <c r="D3516" i="12"/>
  <c r="C3516" i="12"/>
  <c r="S3421" i="12"/>
  <c r="R3421" i="12"/>
  <c r="Q3421" i="12"/>
  <c r="P3421" i="12"/>
  <c r="O3421" i="12"/>
  <c r="N3421" i="12"/>
  <c r="M3421" i="12"/>
  <c r="L3421" i="12"/>
  <c r="K3421" i="12"/>
  <c r="J3421" i="12"/>
  <c r="I3421" i="12"/>
  <c r="H3421" i="12"/>
  <c r="G3421" i="12"/>
  <c r="F3421" i="12"/>
  <c r="E3421" i="12"/>
  <c r="D3421" i="12"/>
  <c r="C3421" i="12"/>
  <c r="S3326" i="12"/>
  <c r="R3326" i="12"/>
  <c r="Q3326" i="12"/>
  <c r="P3326" i="12"/>
  <c r="O3326" i="12"/>
  <c r="N3326" i="12"/>
  <c r="M3326" i="12"/>
  <c r="L3326" i="12"/>
  <c r="K3326" i="12"/>
  <c r="J3326" i="12"/>
  <c r="I3326" i="12"/>
  <c r="H3326" i="12"/>
  <c r="G3326" i="12"/>
  <c r="F3326" i="12"/>
  <c r="E3326" i="12"/>
  <c r="D3326" i="12"/>
  <c r="C3326" i="12"/>
  <c r="S3231" i="12"/>
  <c r="R3231" i="12"/>
  <c r="Q3231" i="12"/>
  <c r="P3231" i="12"/>
  <c r="O3231" i="12"/>
  <c r="N3231" i="12"/>
  <c r="M3231" i="12"/>
  <c r="L3231" i="12"/>
  <c r="K3231" i="12"/>
  <c r="J3231" i="12"/>
  <c r="I3231" i="12"/>
  <c r="H3231" i="12"/>
  <c r="G3231" i="12"/>
  <c r="F3231" i="12"/>
  <c r="E3231" i="12"/>
  <c r="D3231" i="12"/>
  <c r="C3231" i="12"/>
  <c r="S3136" i="12"/>
  <c r="R3136" i="12"/>
  <c r="Q3136" i="12"/>
  <c r="P3136" i="12"/>
  <c r="O3136" i="12"/>
  <c r="N3136" i="12"/>
  <c r="M3136" i="12"/>
  <c r="L3136" i="12"/>
  <c r="K3136" i="12"/>
  <c r="J3136" i="12"/>
  <c r="I3136" i="12"/>
  <c r="H3136" i="12"/>
  <c r="G3136" i="12"/>
  <c r="F3136" i="12"/>
  <c r="E3136" i="12"/>
  <c r="D3136" i="12"/>
  <c r="C3136" i="12"/>
  <c r="S3041" i="12"/>
  <c r="R3041" i="12"/>
  <c r="Q3041" i="12"/>
  <c r="P3041" i="12"/>
  <c r="O3041" i="12"/>
  <c r="N3041" i="12"/>
  <c r="M3041" i="12"/>
  <c r="L3041" i="12"/>
  <c r="K3041" i="12"/>
  <c r="J3041" i="12"/>
  <c r="I3041" i="12"/>
  <c r="H3041" i="12"/>
  <c r="G3041" i="12"/>
  <c r="F3041" i="12"/>
  <c r="E3041" i="12"/>
  <c r="D3041" i="12"/>
  <c r="C3041" i="12"/>
  <c r="S2946" i="12"/>
  <c r="R2946" i="12"/>
  <c r="Q2946" i="12"/>
  <c r="P2946" i="12"/>
  <c r="O2946" i="12"/>
  <c r="N2946" i="12"/>
  <c r="M2946" i="12"/>
  <c r="L2946" i="12"/>
  <c r="K2946" i="12"/>
  <c r="J2946" i="12"/>
  <c r="I2946" i="12"/>
  <c r="H2946" i="12"/>
  <c r="G2946" i="12"/>
  <c r="F2946" i="12"/>
  <c r="E2946" i="12"/>
  <c r="D2946" i="12"/>
  <c r="C2946" i="12"/>
  <c r="S2851" i="12"/>
  <c r="R2851" i="12"/>
  <c r="Q2851" i="12"/>
  <c r="P2851" i="12"/>
  <c r="O2851" i="12"/>
  <c r="N2851" i="12"/>
  <c r="M2851" i="12"/>
  <c r="L2851" i="12"/>
  <c r="K2851" i="12"/>
  <c r="J2851" i="12"/>
  <c r="I2851" i="12"/>
  <c r="H2851" i="12"/>
  <c r="G2851" i="12"/>
  <c r="F2851" i="12"/>
  <c r="E2851" i="12"/>
  <c r="D2851" i="12"/>
  <c r="C2851" i="12"/>
  <c r="S2756" i="12"/>
  <c r="R2756" i="12"/>
  <c r="Q2756" i="12"/>
  <c r="P2756" i="12"/>
  <c r="O2756" i="12"/>
  <c r="N2756" i="12"/>
  <c r="M2756" i="12"/>
  <c r="L2756" i="12"/>
  <c r="K2756" i="12"/>
  <c r="J2756" i="12"/>
  <c r="I2756" i="12"/>
  <c r="H2756" i="12"/>
  <c r="G2756" i="12"/>
  <c r="F2756" i="12"/>
  <c r="E2756" i="12"/>
  <c r="D2756" i="12"/>
  <c r="C2756" i="12"/>
  <c r="S2661" i="12"/>
  <c r="R2661" i="12"/>
  <c r="Q2661" i="12"/>
  <c r="P2661" i="12"/>
  <c r="O2661" i="12"/>
  <c r="N2661" i="12"/>
  <c r="M2661" i="12"/>
  <c r="L2661" i="12"/>
  <c r="K2661" i="12"/>
  <c r="J2661" i="12"/>
  <c r="I2661" i="12"/>
  <c r="H2661" i="12"/>
  <c r="G2661" i="12"/>
  <c r="F2661" i="12"/>
  <c r="E2661" i="12"/>
  <c r="D2661" i="12"/>
  <c r="C2661" i="12"/>
  <c r="S2566" i="12"/>
  <c r="R2566" i="12"/>
  <c r="Q2566" i="12"/>
  <c r="P2566" i="12"/>
  <c r="O2566" i="12"/>
  <c r="N2566" i="12"/>
  <c r="M2566" i="12"/>
  <c r="L2566" i="12"/>
  <c r="K2566" i="12"/>
  <c r="J2566" i="12"/>
  <c r="I2566" i="12"/>
  <c r="H2566" i="12"/>
  <c r="G2566" i="12"/>
  <c r="F2566" i="12"/>
  <c r="E2566" i="12"/>
  <c r="D2566" i="12"/>
  <c r="C2566" i="12"/>
  <c r="S2471" i="12"/>
  <c r="R2471" i="12"/>
  <c r="Q2471" i="12"/>
  <c r="P2471" i="12"/>
  <c r="O2471" i="12"/>
  <c r="N2471" i="12"/>
  <c r="M2471" i="12"/>
  <c r="L2471" i="12"/>
  <c r="K2471" i="12"/>
  <c r="J2471" i="12"/>
  <c r="I2471" i="12"/>
  <c r="H2471" i="12"/>
  <c r="G2471" i="12"/>
  <c r="F2471" i="12"/>
  <c r="E2471" i="12"/>
  <c r="D2471" i="12"/>
  <c r="C2471" i="12"/>
  <c r="S2376" i="12"/>
  <c r="R2376" i="12"/>
  <c r="Q2376" i="12"/>
  <c r="P2376" i="12"/>
  <c r="O2376" i="12"/>
  <c r="N2376" i="12"/>
  <c r="M2376" i="12"/>
  <c r="L2376" i="12"/>
  <c r="K2376" i="12"/>
  <c r="J2376" i="12"/>
  <c r="I2376" i="12"/>
  <c r="H2376" i="12"/>
  <c r="G2376" i="12"/>
  <c r="F2376" i="12"/>
  <c r="E2376" i="12"/>
  <c r="D2376" i="12"/>
  <c r="C2376" i="12"/>
  <c r="S2281" i="12"/>
  <c r="R2281" i="12"/>
  <c r="Q2281" i="12"/>
  <c r="P2281" i="12"/>
  <c r="O2281" i="12"/>
  <c r="N2281" i="12"/>
  <c r="M2281" i="12"/>
  <c r="L2281" i="12"/>
  <c r="K2281" i="12"/>
  <c r="J2281" i="12"/>
  <c r="I2281" i="12"/>
  <c r="H2281" i="12"/>
  <c r="G2281" i="12"/>
  <c r="F2281" i="12"/>
  <c r="E2281" i="12"/>
  <c r="D2281" i="12"/>
  <c r="C2281" i="12"/>
  <c r="S2186" i="12"/>
  <c r="R2186" i="12"/>
  <c r="Q2186" i="12"/>
  <c r="P2186" i="12"/>
  <c r="O2186" i="12"/>
  <c r="N2186" i="12"/>
  <c r="M2186" i="12"/>
  <c r="L2186" i="12"/>
  <c r="K2186" i="12"/>
  <c r="J2186" i="12"/>
  <c r="I2186" i="12"/>
  <c r="H2186" i="12"/>
  <c r="G2186" i="12"/>
  <c r="F2186" i="12"/>
  <c r="E2186" i="12"/>
  <c r="D2186" i="12"/>
  <c r="C2186" i="12"/>
  <c r="S2091" i="12"/>
  <c r="R2091" i="12"/>
  <c r="Q2091" i="12"/>
  <c r="P2091" i="12"/>
  <c r="O2091" i="12"/>
  <c r="N2091" i="12"/>
  <c r="M2091" i="12"/>
  <c r="L2091" i="12"/>
  <c r="K2091" i="12"/>
  <c r="J2091" i="12"/>
  <c r="I2091" i="12"/>
  <c r="H2091" i="12"/>
  <c r="G2091" i="12"/>
  <c r="F2091" i="12"/>
  <c r="E2091" i="12"/>
  <c r="D2091" i="12"/>
  <c r="C2091" i="12"/>
  <c r="S1996" i="12"/>
  <c r="R1996" i="12"/>
  <c r="Q1996" i="12"/>
  <c r="P1996" i="12"/>
  <c r="O1996" i="12"/>
  <c r="N1996" i="12"/>
  <c r="M1996" i="12"/>
  <c r="L1996" i="12"/>
  <c r="K1996" i="12"/>
  <c r="J1996" i="12"/>
  <c r="I1996" i="12"/>
  <c r="H1996" i="12"/>
  <c r="G1996" i="12"/>
  <c r="F1996" i="12"/>
  <c r="E1996" i="12"/>
  <c r="D1996" i="12"/>
  <c r="C1996" i="12"/>
  <c r="S1901" i="12"/>
  <c r="R1901" i="12"/>
  <c r="Q1901" i="12"/>
  <c r="P1901" i="12"/>
  <c r="O1901" i="12"/>
  <c r="N1901" i="12"/>
  <c r="M1901" i="12"/>
  <c r="L1901" i="12"/>
  <c r="K1901" i="12"/>
  <c r="J1901" i="12"/>
  <c r="I1901" i="12"/>
  <c r="H1901" i="12"/>
  <c r="G1901" i="12"/>
  <c r="F1901" i="12"/>
  <c r="E1901" i="12"/>
  <c r="D1901" i="12"/>
  <c r="C1901" i="12"/>
  <c r="S1806" i="12"/>
  <c r="R1806" i="12"/>
  <c r="Q1806" i="12"/>
  <c r="P1806" i="12"/>
  <c r="O1806" i="12"/>
  <c r="N1806" i="12"/>
  <c r="M1806" i="12"/>
  <c r="L1806" i="12"/>
  <c r="K1806" i="12"/>
  <c r="J1806" i="12"/>
  <c r="I1806" i="12"/>
  <c r="H1806" i="12"/>
  <c r="G1806" i="12"/>
  <c r="F1806" i="12"/>
  <c r="E1806" i="12"/>
  <c r="D1806" i="12"/>
  <c r="C1806" i="12"/>
  <c r="S1711" i="12"/>
  <c r="R1711" i="12"/>
  <c r="Q1711" i="12"/>
  <c r="P1711" i="12"/>
  <c r="O1711" i="12"/>
  <c r="N1711" i="12"/>
  <c r="M1711" i="12"/>
  <c r="L1711" i="12"/>
  <c r="K1711" i="12"/>
  <c r="J1711" i="12"/>
  <c r="I1711" i="12"/>
  <c r="H1711" i="12"/>
  <c r="G1711" i="12"/>
  <c r="F1711" i="12"/>
  <c r="E1711" i="12"/>
  <c r="D1711" i="12"/>
  <c r="C1711" i="12"/>
  <c r="S1616" i="12"/>
  <c r="R1616" i="12"/>
  <c r="Q1616" i="12"/>
  <c r="P1616" i="12"/>
  <c r="O1616" i="12"/>
  <c r="N1616" i="12"/>
  <c r="M1616" i="12"/>
  <c r="L1616" i="12"/>
  <c r="K1616" i="12"/>
  <c r="J1616" i="12"/>
  <c r="I1616" i="12"/>
  <c r="H1616" i="12"/>
  <c r="G1616" i="12"/>
  <c r="F1616" i="12"/>
  <c r="E1616" i="12"/>
  <c r="D1616" i="12"/>
  <c r="C1616" i="12"/>
  <c r="S1521" i="12"/>
  <c r="R1521" i="12"/>
  <c r="Q1521" i="12"/>
  <c r="P1521" i="12"/>
  <c r="O1521" i="12"/>
  <c r="N1521" i="12"/>
  <c r="M1521" i="12"/>
  <c r="L1521" i="12"/>
  <c r="K1521" i="12"/>
  <c r="J1521" i="12"/>
  <c r="I1521" i="12"/>
  <c r="H1521" i="12"/>
  <c r="G1521" i="12"/>
  <c r="F1521" i="12"/>
  <c r="E1521" i="12"/>
  <c r="D1521" i="12"/>
  <c r="C1521" i="12"/>
  <c r="S1426" i="12"/>
  <c r="R1426" i="12"/>
  <c r="Q1426" i="12"/>
  <c r="P1426" i="12"/>
  <c r="O1426" i="12"/>
  <c r="N1426" i="12"/>
  <c r="M1426" i="12"/>
  <c r="L1426" i="12"/>
  <c r="K1426" i="12"/>
  <c r="J1426" i="12"/>
  <c r="I1426" i="12"/>
  <c r="H1426" i="12"/>
  <c r="G1426" i="12"/>
  <c r="F1426" i="12"/>
  <c r="E1426" i="12"/>
  <c r="D1426" i="12"/>
  <c r="C1426" i="12"/>
  <c r="S1331" i="12"/>
  <c r="R1331" i="12"/>
  <c r="Q1331" i="12"/>
  <c r="P1331" i="12"/>
  <c r="O1331" i="12"/>
  <c r="N1331" i="12"/>
  <c r="M1331" i="12"/>
  <c r="L1331" i="12"/>
  <c r="K1331" i="12"/>
  <c r="J1331" i="12"/>
  <c r="I1331" i="12"/>
  <c r="H1331" i="12"/>
  <c r="G1331" i="12"/>
  <c r="F1331" i="12"/>
  <c r="E1331" i="12"/>
  <c r="D1331" i="12"/>
  <c r="C1331" i="12"/>
  <c r="S1236" i="12"/>
  <c r="R1236" i="12"/>
  <c r="Q1236" i="12"/>
  <c r="P1236" i="12"/>
  <c r="O1236" i="12"/>
  <c r="N1236" i="12"/>
  <c r="M1236" i="12"/>
  <c r="L1236" i="12"/>
  <c r="K1236" i="12"/>
  <c r="J1236" i="12"/>
  <c r="I1236" i="12"/>
  <c r="H1236" i="12"/>
  <c r="G1236" i="12"/>
  <c r="F1236" i="12"/>
  <c r="E1236" i="12"/>
  <c r="D1236" i="12"/>
  <c r="C1236" i="12"/>
  <c r="S1141" i="12"/>
  <c r="R1141" i="12"/>
  <c r="Q1141" i="12"/>
  <c r="P1141" i="12"/>
  <c r="O1141" i="12"/>
  <c r="N1141" i="12"/>
  <c r="M1141" i="12"/>
  <c r="L1141" i="12"/>
  <c r="K1141" i="12"/>
  <c r="J1141" i="12"/>
  <c r="I1141" i="12"/>
  <c r="H1141" i="12"/>
  <c r="G1141" i="12"/>
  <c r="F1141" i="12"/>
  <c r="E1141" i="12"/>
  <c r="D1141" i="12"/>
  <c r="C1141" i="12"/>
  <c r="S1046" i="12"/>
  <c r="R1046" i="12"/>
  <c r="Q1046" i="12"/>
  <c r="P1046" i="12"/>
  <c r="O1046" i="12"/>
  <c r="N1046" i="12"/>
  <c r="M1046" i="12"/>
  <c r="L1046" i="12"/>
  <c r="K1046" i="12"/>
  <c r="J1046" i="12"/>
  <c r="I1046" i="12"/>
  <c r="H1046" i="12"/>
  <c r="G1046" i="12"/>
  <c r="F1046" i="12"/>
  <c r="E1046" i="12"/>
  <c r="D1046" i="12"/>
  <c r="C1046" i="12"/>
  <c r="S951" i="12"/>
  <c r="R951" i="12"/>
  <c r="Q951" i="12"/>
  <c r="P951" i="12"/>
  <c r="O951" i="12"/>
  <c r="N951" i="12"/>
  <c r="M951" i="12"/>
  <c r="L951" i="12"/>
  <c r="K951" i="12"/>
  <c r="J951" i="12"/>
  <c r="I951" i="12"/>
  <c r="H951" i="12"/>
  <c r="G951" i="12"/>
  <c r="F951" i="12"/>
  <c r="E951" i="12"/>
  <c r="D951" i="12"/>
  <c r="C951" i="12"/>
  <c r="S856" i="12"/>
  <c r="R856" i="12"/>
  <c r="Q856" i="12"/>
  <c r="P856" i="12"/>
  <c r="O856" i="12"/>
  <c r="N856" i="12"/>
  <c r="M856" i="12"/>
  <c r="L856" i="12"/>
  <c r="K856" i="12"/>
  <c r="J856" i="12"/>
  <c r="I856" i="12"/>
  <c r="H856" i="12"/>
  <c r="G856" i="12"/>
  <c r="F856" i="12"/>
  <c r="E856" i="12"/>
  <c r="D856" i="12"/>
  <c r="C856" i="12"/>
  <c r="S761" i="12"/>
  <c r="R761" i="12"/>
  <c r="Q761" i="12"/>
  <c r="P761" i="12"/>
  <c r="O761" i="12"/>
  <c r="N761" i="12"/>
  <c r="M761" i="12"/>
  <c r="L761" i="12"/>
  <c r="K761" i="12"/>
  <c r="J761" i="12"/>
  <c r="I761" i="12"/>
  <c r="H761" i="12"/>
  <c r="G761" i="12"/>
  <c r="F761" i="12"/>
  <c r="E761" i="12"/>
  <c r="D761" i="12"/>
  <c r="C761" i="12"/>
  <c r="S666" i="12"/>
  <c r="R666" i="12"/>
  <c r="Q666" i="12"/>
  <c r="P666" i="12"/>
  <c r="O666" i="12"/>
  <c r="N666" i="12"/>
  <c r="M666" i="12"/>
  <c r="L666" i="12"/>
  <c r="K666" i="12"/>
  <c r="J666" i="12"/>
  <c r="I666" i="12"/>
  <c r="H666" i="12"/>
  <c r="G666" i="12"/>
  <c r="F666" i="12"/>
  <c r="E666" i="12"/>
  <c r="D666" i="12"/>
  <c r="C666" i="12"/>
  <c r="S571" i="12"/>
  <c r="R571" i="12"/>
  <c r="Q571" i="12"/>
  <c r="P571" i="12"/>
  <c r="O571" i="12"/>
  <c r="N571" i="12"/>
  <c r="M571" i="12"/>
  <c r="L571" i="12"/>
  <c r="K571" i="12"/>
  <c r="J571" i="12"/>
  <c r="I571" i="12"/>
  <c r="H571" i="12"/>
  <c r="G571" i="12"/>
  <c r="F571" i="12"/>
  <c r="E571" i="12"/>
  <c r="D571" i="12"/>
  <c r="C571" i="12"/>
  <c r="S476" i="12"/>
  <c r="R476" i="12"/>
  <c r="Q476" i="12"/>
  <c r="P476" i="12"/>
  <c r="O476" i="12"/>
  <c r="N476" i="12"/>
  <c r="M476" i="12"/>
  <c r="L476" i="12"/>
  <c r="K476" i="12"/>
  <c r="J476" i="12"/>
  <c r="I476" i="12"/>
  <c r="H476" i="12"/>
  <c r="G476" i="12"/>
  <c r="F476" i="12"/>
  <c r="E476" i="12"/>
  <c r="D476" i="12"/>
  <c r="C476" i="12"/>
  <c r="S381" i="12"/>
  <c r="R381" i="12"/>
  <c r="Q381" i="12"/>
  <c r="P381" i="12"/>
  <c r="O381" i="12"/>
  <c r="N381" i="12"/>
  <c r="M381" i="12"/>
  <c r="L381" i="12"/>
  <c r="K381" i="12"/>
  <c r="J381" i="12"/>
  <c r="I381" i="12"/>
  <c r="H381" i="12"/>
  <c r="G381" i="12"/>
  <c r="F381" i="12"/>
  <c r="E381" i="12"/>
  <c r="D381" i="12"/>
  <c r="C381" i="12"/>
  <c r="S286" i="12"/>
  <c r="R286" i="12"/>
  <c r="Q286" i="12"/>
  <c r="P286" i="12"/>
  <c r="O286" i="12"/>
  <c r="N286" i="12"/>
  <c r="M286" i="12"/>
  <c r="L286" i="12"/>
  <c r="K286" i="12"/>
  <c r="J286" i="12"/>
  <c r="I286" i="12"/>
  <c r="H286" i="12"/>
  <c r="G286" i="12"/>
  <c r="F286" i="12"/>
  <c r="E286" i="12"/>
  <c r="D286" i="12"/>
  <c r="C286" i="12"/>
  <c r="S191" i="12"/>
  <c r="R191" i="12"/>
  <c r="Q191" i="12"/>
  <c r="P191" i="12"/>
  <c r="O191" i="12"/>
  <c r="N191" i="12"/>
  <c r="M191" i="12"/>
  <c r="L191" i="12"/>
  <c r="K191" i="12"/>
  <c r="J191" i="12"/>
  <c r="I191" i="12"/>
  <c r="H191" i="12"/>
  <c r="G191" i="12"/>
  <c r="F191" i="12"/>
  <c r="E191" i="12"/>
  <c r="D191" i="12"/>
  <c r="C191" i="12"/>
  <c r="S96" i="12"/>
  <c r="R96" i="12"/>
  <c r="Q96" i="12"/>
  <c r="P96" i="12"/>
  <c r="O96" i="12"/>
  <c r="N96" i="12"/>
  <c r="M96" i="12"/>
  <c r="L96" i="12"/>
  <c r="K96" i="12"/>
  <c r="J96" i="12"/>
  <c r="I96" i="12"/>
  <c r="H96" i="12"/>
  <c r="G96" i="12"/>
  <c r="F96" i="12"/>
  <c r="E96" i="12"/>
  <c r="D96" i="12"/>
  <c r="C96" i="12"/>
  <c r="S7" i="2"/>
  <c r="S6" i="2" s="1"/>
  <c r="R46" i="2" l="1"/>
  <c r="Q46" i="2"/>
  <c r="P46" i="2"/>
  <c r="O46" i="2"/>
  <c r="N46" i="2"/>
  <c r="M46" i="2"/>
  <c r="L46" i="2"/>
  <c r="K46" i="2"/>
  <c r="J46" i="2"/>
  <c r="I46" i="2"/>
  <c r="H46" i="2"/>
  <c r="G46" i="2"/>
  <c r="F46" i="2"/>
  <c r="R45" i="2"/>
  <c r="Q45" i="2"/>
  <c r="P45" i="2"/>
  <c r="O45" i="2"/>
  <c r="N45" i="2"/>
  <c r="M45" i="2"/>
  <c r="L45" i="2"/>
  <c r="K45" i="2"/>
  <c r="J45" i="2"/>
  <c r="I45" i="2"/>
  <c r="H45" i="2"/>
  <c r="G45" i="2"/>
  <c r="F45" i="2"/>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alcChain>
</file>

<file path=xl/sharedStrings.xml><?xml version="1.0" encoding="utf-8"?>
<sst xmlns="http://schemas.openxmlformats.org/spreadsheetml/2006/main" count="711" uniqueCount="221">
  <si>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</si>
  <si>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</si>
  <si>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</si>
  <si>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</si>
  <si>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</si>
  <si>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</si>
  <si>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</si>
  <si>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</si>
  <si>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</si>
  <si>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</si>
  <si>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</si>
  <si>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</si>
  <si>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</si>
  <si>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</si>
  <si>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</si>
  <si>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</si>
  <si>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</si>
  <si>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</si>
  <si>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</si>
  <si>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</si>
  <si>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</si>
  <si>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</si>
  <si>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</si>
  <si>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</si>
  <si>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</si>
  <si>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</si>
  <si>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</si>
  <si>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</si>
  <si>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</si>
  <si>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</si>
  <si>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</si>
  <si>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</si>
  <si>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</si>
  <si>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</si>
  <si>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</si>
  <si>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</si>
  <si>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</si>
  <si>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</si>
  <si>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</si>
  <si>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</si>
  <si>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</si>
  <si>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</si>
  <si>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</si>
  <si>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</si>
  <si>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</si>
  <si>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</si>
  <si>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</si>
  <si>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</si>
  <si>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</si>
  <si>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</si>
  <si>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</si>
  <si>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</si>
  <si>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</si>
  <si>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</si>
  <si>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</si>
  <si>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</si>
  <si>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</si>
  <si>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</si>
  <si>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</si>
  <si>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</si>
  <si>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</si>
  <si>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</si>
  <si>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</si>
  <si>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</si>
  <si>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</si>
  <si>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</si>
  <si>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</si>
  <si>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</si>
  <si>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</si>
  <si>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</si>
  <si>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</si>
  <si>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</si>
  <si>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</si>
  <si>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</si>
  <si>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</si>
  <si>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</si>
  <si>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</si>
  <si>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</si>
  <si>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</si>
  <si>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</si>
  <si>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</si>
  <si>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</si>
  <si>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</si>
  <si>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</si>
  <si>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</si>
  <si>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</si>
  <si>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</si>
  <si>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</si>
  <si>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</si>
  <si>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</si>
  <si>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</si>
  <si>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</si>
  <si>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</si>
  <si>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</si>
  <si>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</si>
  <si>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</si>
  <si>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</si>
  <si>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</si>
  <si>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</si>
  <si>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</si>
  <si>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</si>
  <si>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</si>
  <si>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</si>
  <si>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</si>
  <si>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</si>
  <si>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</si>
  <si>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</si>
  <si>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</si>
  <si>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</si>
  <si>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</si>
  <si>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</si>
  <si>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</si>
  <si>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</si>
  <si>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</si>
  <si>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</si>
  <si>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</si>
  <si>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</si>
  <si>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</si>
  <si>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</si>
  <si>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</si>
  <si>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</si>
  <si>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</si>
  <si>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</si>
  <si>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</si>
  <si>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</si>
  <si>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</si>
  <si>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</si>
  <si>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</si>
  <si>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</si>
  <si>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</si>
  <si>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</si>
  <si>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</si>
  <si>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</si>
  <si>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</si>
  <si>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</si>
  <si>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</si>
  <si>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</si>
  <si>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</si>
  <si>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</si>
  <si>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</si>
  <si>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</si>
  <si>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</si>
  <si>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</si>
  <si>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</si>
  <si>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</si>
  <si>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</si>
  <si>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</si>
  <si>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</si>
  <si>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</si>
  <si>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</si>
  <si>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</si>
  <si>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</si>
  <si>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</si>
  <si>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</si>
  <si>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</si>
  <si>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</si>
  <si>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</si>
  <si>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</si>
  <si>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</si>
  <si>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</si>
  <si>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</si>
  <si>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</si>
  <si>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</si>
  <si>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</si>
  <si>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</si>
  <si>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</si>
  <si>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</si>
  <si>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</si>
  <si>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</si>
  <si>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</si>
  <si>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</si>
  <si>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</si>
  <si>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</si>
  <si>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</si>
  <si>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</si>
  <si>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</si>
  <si>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</si>
  <si>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</si>
  <si>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</si>
  <si>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</si>
  <si>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</si>
  <si>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</si>
  <si>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</si>
  <si>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</si>
  <si>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</si>
  <si>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</si>
  <si>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</si>
  <si>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</si>
  <si>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</si>
  <si>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</si>
  <si>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</si>
  <si>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</si>
  <si>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</si>
  <si>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</si>
  <si>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</si>
  <si>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</si>
  <si>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</si>
  <si>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</si>
  <si>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</si>
  <si>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</si>
  <si>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</si>
  <si>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</si>
  <si>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</si>
  <si>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</si>
  <si>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</si>
  <si>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</si>
  <si>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</si>
  <si>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</si>
  <si>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</si>
  <si>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</si>
  <si>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</si>
  <si>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</si>
  <si>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</si>
  <si>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</si>
  <si>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</si>
  <si>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</si>
  <si>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</si>
  <si>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Waldkirch GmbH</t>
  </si>
  <si>
    <t xml:space="preserve"> </t>
  </si>
  <si>
    <t>1.3
ÜNB</t>
  </si>
  <si>
    <t>EEG-Umlageertrag aus Erhebung der EEG-Umlage von Letztverbrauchern durch Ihren Netzbetrieb, aus Weiterleitung der EEG-Umlage durch Stromlieferanten/VNB an die ÜNB, Vermarktung der einspeisevergüteten EEG-Strommengen [in Euro]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</si>
</sst>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8" formatCode="&quot;€&quot;#,##0.00_);[Red]\(&quot;€&quot;#,##0.00\)"/>
    <numFmt numFmtId="43" formatCode="_(* #,##0.00_);_(* \(#,##0.00\);_(* &quot;-&quot;??_);_(@_)"/>
    <numFmt numFmtId="164" formatCode="&quot;€&quot;#,##0.00_);\(&quot;€&quot;#,##0.00\)"/>
    <numFmt numFmtId="165" formatCode="&quot;€&quot;#,##0.00_);[Red]\(&quot;€&quot;#,##0.00\)"/>
    <numFmt numFmtId="166" formatCode="_(&quot;€&quot;* #,##0.00_);_(&quot;€&quot;* \(#,##0.00\);_(&quot;€&quot;* &quot;-&quot;??_);_(@_)"/>
    <numFmt numFmtId="167" formatCode="##\ ##"/>
    <numFmt numFmtId="168" formatCode="##\ ##\ #"/>
    <numFmt numFmtId="169" formatCode="##\ ##\ ##"/>
    <numFmt numFmtId="170" formatCode="##\ ##\ ##\ ###"/>
    <numFmt numFmtId="171" formatCode="_([$€]* #,##0.00_);_([$€]* \(#,##0.00\);_([$€]* &quot;-&quot;??_);_(@_)"/>
    <numFmt numFmtId="172" formatCode="_-* #,##0\ _€_-;\-* #,##0\ _€_-;_-* &quot;-&quot;??\ _€_-;_-@_-"/>
    <numFmt numFmtId="173" formatCode="#,##0.00_ ;[Red]\-#,##0.00;\-"/>
    <numFmt numFmtId="174" formatCode="0_ ;\-0\ "/>
    <numFmt numFmtId="175" formatCode="#,##0.00_ ;[Red]\-#,##0.00\ "/>
  </numFmts>
  <fonts count="34">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i/>
      <sz val="12"/>
      <color rgb="FFFF0000"/>
      <name val="Arial"/>
      <family val="2"/>
    </font>
    <font>
      <u/>
      <sz val="11"/>
      <color theme="10"/>
      <name val="Calibri"/>
      <family val="2"/>
      <scheme val="minor"/>
    </font>
  </fonts>
  <fills count="30">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7"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8" fontId="6" fillId="0" borderId="1">
      <alignment horizontal="left"/>
    </xf>
    <xf numFmtId="169"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70" fontId="6" fillId="0" borderId="1">
      <alignment horizontal="left"/>
    </xf>
    <xf numFmtId="171"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3" fontId="3" fillId="20" borderId="4"/>
    <xf numFmtId="173"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3" fillId="0" borderId="0" applyNumberFormat="0" applyFill="0" applyBorder="0" applyAlignment="0" applyProtection="0"/>
  </cellStyleXfs>
  <cellXfs count="115">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166" fontId="9" fillId="0" borderId="7" xfId="65" applyNumberFormat="1" applyFont="1" applyBorder="1"/>
    <xf numFmtId="0" fontId="9" fillId="0" borderId="1" xfId="64" applyFont="1" applyBorder="1" applyAlignment="1">
      <alignment wrapText="1"/>
    </xf>
    <xf numFmtId="166" fontId="9" fillId="2" borderId="7" xfId="65" applyNumberFormat="1" applyFont="1" applyFill="1" applyBorder="1"/>
    <xf numFmtId="166" fontId="9" fillId="0" borderId="1" xfId="65" applyNumberFormat="1" applyFont="1" applyBorder="1"/>
    <xf numFmtId="172" fontId="18" fillId="22" borderId="7" xfId="2" applyNumberFormat="1" applyFont="1" applyFill="1" applyBorder="1" applyAlignment="1" applyProtection="1">
      <alignment horizontal="center" vertical="center"/>
      <protection locked="0"/>
    </xf>
    <xf numFmtId="174"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5" fontId="26" fillId="22" borderId="7" xfId="2" applyNumberFormat="1" applyFont="1" applyFill="1" applyBorder="1" applyAlignment="1" applyProtection="1">
      <alignment horizontal="center" vertical="center"/>
      <protection locked="0"/>
    </xf>
    <xf numFmtId="165"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166" fontId="24" fillId="21" borderId="1" xfId="0" applyNumberFormat="1" applyFont="1" applyFill="1" applyBorder="1"/>
    <xf numFmtId="166"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165"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166"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64" fontId="24" fillId="22" borderId="1" xfId="0" applyNumberFormat="1" applyFont="1" applyFill="1" applyBorder="1" applyProtection="1">
      <protection locked="0"/>
    </xf>
    <xf numFmtId="8" fontId="26" fillId="22" borderId="1" xfId="2" applyNumberFormat="1" applyFont="1" applyFill="1" applyBorder="1" applyAlignment="1" applyProtection="1">
      <alignment vertical="center"/>
      <protection locked="0"/>
    </xf>
    <xf numFmtId="8" fontId="26" fillId="22" borderId="1" xfId="2" quotePrefix="1" applyNumberFormat="1" applyFont="1" applyFill="1" applyBorder="1" applyAlignment="1" applyProtection="1">
      <alignment horizontal="center" vertical="center"/>
      <protection locked="0"/>
    </xf>
    <xf numFmtId="8" fontId="26" fillId="22" borderId="1" xfId="2" applyNumberFormat="1" applyFont="1" applyFill="1" applyBorder="1" applyAlignment="1" applyProtection="1">
      <alignment horizontal="center" vertical="center"/>
      <protection locked="0"/>
    </xf>
    <xf numFmtId="8" fontId="32" fillId="22" borderId="1" xfId="2" applyNumberFormat="1" applyFont="1" applyFill="1" applyBorder="1" applyAlignment="1" applyProtection="1">
      <alignment vertical="center"/>
      <protection locked="0"/>
    </xf>
    <xf numFmtId="8" fontId="30" fillId="22" borderId="1" xfId="2" applyNumberFormat="1" applyFont="1" applyFill="1" applyBorder="1" applyAlignment="1" applyProtection="1">
      <alignment vertical="center"/>
      <protection locked="0"/>
    </xf>
    <xf numFmtId="174" fontId="33" fillId="22" borderId="1" xfId="66" applyNumberFormat="1" applyFill="1" applyBorder="1" applyAlignment="1" applyProtection="1">
      <alignment horizontal="center" vertical="center"/>
      <protection locked="0"/>
    </xf>
    <xf numFmtId="8" fontId="32" fillId="29" borderId="1" xfId="2" applyNumberFormat="1" applyFont="1" applyFill="1" applyBorder="1" applyAlignment="1" applyProtection="1">
      <alignment vertical="center"/>
      <protection locked="0"/>
    </xf>
    <xf numFmtId="8" fontId="26" fillId="29" borderId="2" xfId="2" applyNumberFormat="1" applyFont="1" applyFill="1" applyBorder="1" applyAlignment="1" applyProtection="1">
      <alignment horizontal="center" vertical="center"/>
      <protection locked="0"/>
    </xf>
    <xf numFmtId="8" fontId="26" fillId="29" borderId="12" xfId="2" applyNumberFormat="1" applyFont="1" applyFill="1" applyBorder="1" applyAlignment="1" applyProtection="1">
      <alignment horizontal="center" vertical="center"/>
      <protection locked="0"/>
    </xf>
    <xf numFmtId="8" fontId="26" fillId="29" borderId="3" xfId="2" applyNumberFormat="1" applyFon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E7BDA5-D717-416A-877F-431F86FFEDDC}">
  <sheetPr>
    <tabColor rgb="FFFFFF99"/>
    <pageSetUpPr fitToPage="1"/>
  </sheetPr>
  <dimension ref="A1:S3706"/>
  <sheetViews>
    <sheetView showGridLines="0" zoomScaleNormal="100" workbookViewId="0">
      <pane xSplit="3" ySplit="3" topLeftCell="D4" activePane="bottomRight" state="frozen"/>
      <selection pane="topRight" activeCell="D1" sqref="D1"/>
      <selection pane="bottomLeft" activeCell="A4" sqref="A4"/>
      <selection pane="bottomRight" activeCell="C35" sqref="C35"/>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104">
        <v>112527.35</v>
      </c>
      <c r="L11" s="104">
        <v>112527.35</v>
      </c>
      <c r="M11" s="104">
        <v>112527.35</v>
      </c>
      <c r="N11" s="104">
        <v>112527.35</v>
      </c>
      <c r="O11" s="104">
        <v>112527.35</v>
      </c>
      <c r="P11" s="104">
        <v>118907.1</v>
      </c>
      <c r="Q11" s="104">
        <v>118907.1</v>
      </c>
      <c r="R11" s="104">
        <v>118907.1</v>
      </c>
      <c r="S11" s="104">
        <v>119111.53</v>
      </c>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104">
        <v>4372.55</v>
      </c>
      <c r="G16" s="104">
        <v>4372.55</v>
      </c>
      <c r="H16" s="104">
        <v>4372.55</v>
      </c>
      <c r="I16" s="104">
        <v>4372.55</v>
      </c>
      <c r="J16" s="104">
        <v>4372.55</v>
      </c>
      <c r="K16" s="104">
        <v>4372.55</v>
      </c>
      <c r="L16" s="104">
        <v>4372.55</v>
      </c>
      <c r="M16" s="104">
        <v>4372.55</v>
      </c>
      <c r="N16" s="104">
        <v>4372.55</v>
      </c>
      <c r="O16" s="104">
        <v>4372.55</v>
      </c>
      <c r="P16" s="104">
        <v>4372.55</v>
      </c>
      <c r="Q16" s="104">
        <v>4372.55</v>
      </c>
      <c r="R16" s="104">
        <v>4372.55</v>
      </c>
      <c r="S16" s="104">
        <v>4372.55</v>
      </c>
    </row>
    <row r="17" spans="2:19">
      <c r="B17" s="5">
        <v>2008</v>
      </c>
      <c r="C17" s="33"/>
      <c r="D17" s="33"/>
      <c r="E17" s="104">
        <v>5113.57</v>
      </c>
      <c r="F17" s="104">
        <v>5113.57</v>
      </c>
      <c r="G17" s="104">
        <v>5113.57</v>
      </c>
      <c r="H17" s="104">
        <v>5113.57</v>
      </c>
      <c r="I17" s="104">
        <v>5113.57</v>
      </c>
      <c r="J17" s="104">
        <v>5113.57</v>
      </c>
      <c r="K17" s="104">
        <v>5113.57</v>
      </c>
      <c r="L17" s="104">
        <v>5113.57</v>
      </c>
      <c r="M17" s="104">
        <v>5113.57</v>
      </c>
      <c r="N17" s="104">
        <v>5113.57</v>
      </c>
      <c r="O17" s="104">
        <v>5113.57</v>
      </c>
      <c r="P17" s="104">
        <v>5113.57</v>
      </c>
      <c r="Q17" s="104">
        <v>5113.57</v>
      </c>
      <c r="R17" s="104">
        <v>5113.57</v>
      </c>
      <c r="S17" s="104">
        <v>5113.57</v>
      </c>
    </row>
    <row r="18" spans="2:19">
      <c r="B18" s="5">
        <v>2007</v>
      </c>
      <c r="C18" s="33"/>
      <c r="D18" s="104">
        <v>1854.82</v>
      </c>
      <c r="E18" s="104">
        <v>1854.82</v>
      </c>
      <c r="F18" s="104">
        <v>1854.82</v>
      </c>
      <c r="G18" s="104">
        <v>1854.82</v>
      </c>
      <c r="H18" s="104">
        <v>1854.82</v>
      </c>
      <c r="I18" s="104">
        <v>1854.82</v>
      </c>
      <c r="J18" s="104">
        <v>1854.82</v>
      </c>
      <c r="K18" s="104">
        <v>1854.82</v>
      </c>
      <c r="L18" s="104">
        <v>1854.82</v>
      </c>
      <c r="M18" s="104">
        <v>1854.82</v>
      </c>
      <c r="N18" s="104">
        <v>1854.82</v>
      </c>
      <c r="O18" s="104">
        <v>1854.82</v>
      </c>
      <c r="P18" s="104">
        <v>1854.82</v>
      </c>
      <c r="Q18" s="104">
        <v>1854.82</v>
      </c>
      <c r="R18" s="104">
        <v>1854.82</v>
      </c>
      <c r="S18" s="104">
        <v>1854.82</v>
      </c>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104">
        <v>2923.82</v>
      </c>
      <c r="D25" s="104">
        <v>2923.82</v>
      </c>
      <c r="E25" s="104">
        <v>2923.82</v>
      </c>
      <c r="F25" s="104">
        <v>2923.82</v>
      </c>
      <c r="G25" s="104">
        <v>2923.82</v>
      </c>
      <c r="H25" s="104">
        <v>2923.82</v>
      </c>
      <c r="I25" s="104">
        <v>2923.82</v>
      </c>
      <c r="J25" s="104">
        <v>2923.82</v>
      </c>
      <c r="K25" s="104">
        <v>2923.82</v>
      </c>
      <c r="L25" s="104">
        <v>2923.82</v>
      </c>
      <c r="M25" s="104">
        <v>2923.82</v>
      </c>
      <c r="N25" s="104">
        <v>2923.82</v>
      </c>
      <c r="O25" s="104">
        <v>2923.82</v>
      </c>
      <c r="P25" s="104">
        <v>2923.82</v>
      </c>
      <c r="Q25" s="104">
        <v>2923.82</v>
      </c>
      <c r="R25" s="104">
        <v>2923.82</v>
      </c>
      <c r="S25" s="104">
        <v>2923.82</v>
      </c>
    </row>
    <row r="26" spans="2:19">
      <c r="B26" s="5">
        <v>1999</v>
      </c>
      <c r="C26" s="104">
        <v>220241.51</v>
      </c>
      <c r="D26" s="104">
        <v>220241.51</v>
      </c>
      <c r="E26" s="104">
        <v>220241.51</v>
      </c>
      <c r="F26" s="104">
        <v>220241.51</v>
      </c>
      <c r="G26" s="104">
        <v>220241.51</v>
      </c>
      <c r="H26" s="104">
        <v>220241.51</v>
      </c>
      <c r="I26" s="104">
        <v>220241.51</v>
      </c>
      <c r="J26" s="104">
        <v>220241.51</v>
      </c>
      <c r="K26" s="104">
        <v>220241.51</v>
      </c>
      <c r="L26" s="104">
        <v>220241.51</v>
      </c>
      <c r="M26" s="104">
        <v>220241.51</v>
      </c>
      <c r="N26" s="104">
        <v>220241.51</v>
      </c>
      <c r="O26" s="104">
        <v>220241.51</v>
      </c>
      <c r="P26" s="104">
        <v>185294.2</v>
      </c>
      <c r="Q26" s="104">
        <v>185294.2</v>
      </c>
      <c r="R26" s="104">
        <v>185294.2</v>
      </c>
      <c r="S26" s="104">
        <v>185294.2</v>
      </c>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223165.33000000002</v>
      </c>
      <c r="D96" s="7">
        <f>SUM(D18:D95)</f>
        <v>225020.15000000002</v>
      </c>
      <c r="E96" s="7">
        <f>SUM(E17:E95)</f>
        <v>230133.72</v>
      </c>
      <c r="F96" s="7">
        <f>SUM(F16:F95)</f>
        <v>234506.27000000002</v>
      </c>
      <c r="G96" s="7">
        <f>SUM(G15:G95)</f>
        <v>234506.27000000002</v>
      </c>
      <c r="H96" s="7">
        <f>SUM(H9:H95)</f>
        <v>234506.27000000002</v>
      </c>
      <c r="I96" s="7">
        <f>SUM(I9:I95)</f>
        <v>234506.27000000002</v>
      </c>
      <c r="J96" s="7">
        <f t="shared" ref="J96:L96" si="0">SUM(J9:J95)</f>
        <v>234506.27000000002</v>
      </c>
      <c r="K96" s="7">
        <f>SUM(K9:K95)</f>
        <v>347033.62</v>
      </c>
      <c r="L96" s="7">
        <f t="shared" si="0"/>
        <v>347033.62</v>
      </c>
      <c r="M96" s="7">
        <f>SUM(M9:M95)</f>
        <v>347033.62</v>
      </c>
      <c r="N96" s="10">
        <f>SUM(N5:N95)</f>
        <v>347033.62</v>
      </c>
      <c r="O96" s="10">
        <f>SUM(O5:O95)</f>
        <v>347033.62</v>
      </c>
      <c r="P96" s="10">
        <f>SUM(P5:P95)</f>
        <v>318466.06000000006</v>
      </c>
      <c r="Q96" s="10">
        <f>SUM(Q5:Q95)</f>
        <v>318466.06000000006</v>
      </c>
      <c r="R96" s="10">
        <f>SUM(R3:R95)</f>
        <v>318466.06000000006</v>
      </c>
      <c r="S96" s="10">
        <f>SUM(S3:S95)</f>
        <v>318670.49</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104">
        <v>8420.18</v>
      </c>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104">
        <v>2104.71</v>
      </c>
      <c r="K107" s="104">
        <v>2104.71</v>
      </c>
      <c r="L107" s="104">
        <v>2104.71</v>
      </c>
      <c r="M107" s="104">
        <v>2104.71</v>
      </c>
      <c r="N107" s="104">
        <v>2104.71</v>
      </c>
      <c r="O107" s="104">
        <v>2104.71</v>
      </c>
      <c r="P107" s="104">
        <v>2104.71</v>
      </c>
      <c r="Q107" s="104">
        <v>2104.71</v>
      </c>
      <c r="R107" s="104">
        <v>2104.71</v>
      </c>
      <c r="S107" s="104">
        <v>2104.71</v>
      </c>
    </row>
    <row r="108" spans="1:19">
      <c r="B108" s="5">
        <v>2012</v>
      </c>
      <c r="C108" s="33"/>
      <c r="D108" s="33"/>
      <c r="E108" s="33"/>
      <c r="F108" s="33"/>
      <c r="G108" s="33"/>
      <c r="H108" s="33"/>
      <c r="I108" s="104">
        <v>831.1</v>
      </c>
      <c r="J108" s="104">
        <v>831.1</v>
      </c>
      <c r="K108" s="104">
        <v>831.1</v>
      </c>
      <c r="L108" s="104">
        <v>831.1</v>
      </c>
      <c r="M108" s="104">
        <v>831.1</v>
      </c>
      <c r="N108" s="104">
        <v>831.1</v>
      </c>
      <c r="O108" s="104">
        <v>831.1</v>
      </c>
      <c r="P108" s="104">
        <v>831.1</v>
      </c>
      <c r="Q108" s="104">
        <v>831.1</v>
      </c>
      <c r="R108" s="104">
        <v>831.1</v>
      </c>
      <c r="S108" s="104">
        <v>831.1</v>
      </c>
    </row>
    <row r="109" spans="1:19">
      <c r="B109" s="5">
        <v>2011</v>
      </c>
      <c r="C109" s="33"/>
      <c r="D109" s="33"/>
      <c r="E109" s="33"/>
      <c r="F109" s="33"/>
      <c r="G109" s="33"/>
      <c r="H109" s="104">
        <v>1577.48</v>
      </c>
      <c r="I109" s="104">
        <v>1577.48</v>
      </c>
      <c r="J109" s="104">
        <v>1577.48</v>
      </c>
      <c r="K109" s="104">
        <v>1577.48</v>
      </c>
      <c r="L109" s="104">
        <v>1577.48</v>
      </c>
      <c r="M109" s="104">
        <v>1577.48</v>
      </c>
      <c r="N109" s="104">
        <v>1577.48</v>
      </c>
      <c r="O109" s="104">
        <v>1577.48</v>
      </c>
      <c r="P109" s="104">
        <v>1577.48</v>
      </c>
      <c r="Q109" s="104">
        <v>1577.48</v>
      </c>
      <c r="R109" s="104">
        <v>1577.48</v>
      </c>
      <c r="S109" s="104">
        <v>1577.48</v>
      </c>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104">
        <v>26215.73</v>
      </c>
      <c r="D115" s="104">
        <v>26215.73</v>
      </c>
      <c r="E115" s="104">
        <v>26215.73</v>
      </c>
      <c r="F115" s="104">
        <v>26215.73</v>
      </c>
      <c r="G115" s="104">
        <v>26215.73</v>
      </c>
      <c r="H115" s="104">
        <v>26215.73</v>
      </c>
      <c r="I115" s="104">
        <v>26215.73</v>
      </c>
      <c r="J115" s="104">
        <v>26215.73</v>
      </c>
      <c r="K115" s="104">
        <v>26215.73</v>
      </c>
      <c r="L115" s="104">
        <v>26215.73</v>
      </c>
      <c r="M115" s="104">
        <v>26215.73</v>
      </c>
      <c r="N115" s="104">
        <v>26215.73</v>
      </c>
      <c r="O115" s="104">
        <v>26215.73</v>
      </c>
      <c r="P115" s="104">
        <v>26215.73</v>
      </c>
      <c r="Q115" s="104">
        <v>26215.73</v>
      </c>
      <c r="R115" s="104">
        <v>26215.73</v>
      </c>
      <c r="S115" s="104">
        <v>26215.73</v>
      </c>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104">
        <v>515.54</v>
      </c>
      <c r="D119" s="104">
        <v>515.54</v>
      </c>
      <c r="E119" s="104">
        <v>515.54</v>
      </c>
      <c r="F119" s="104">
        <v>515.54</v>
      </c>
      <c r="G119" s="104">
        <v>515.54</v>
      </c>
      <c r="H119" s="104">
        <v>515.54</v>
      </c>
      <c r="I119" s="104">
        <v>515.54</v>
      </c>
      <c r="J119" s="104">
        <v>515.54</v>
      </c>
      <c r="K119" s="104">
        <v>515.54</v>
      </c>
      <c r="L119" s="104">
        <v>515.54</v>
      </c>
      <c r="M119" s="104">
        <v>515.54</v>
      </c>
      <c r="N119" s="104">
        <v>515.54</v>
      </c>
      <c r="O119" s="104">
        <v>515.54</v>
      </c>
      <c r="P119" s="104">
        <v>515.54</v>
      </c>
      <c r="Q119" s="104">
        <v>515.54</v>
      </c>
      <c r="R119" s="104">
        <v>515.54</v>
      </c>
      <c r="S119" s="104">
        <v>515.54</v>
      </c>
    </row>
    <row r="120" spans="2:19">
      <c r="B120" s="5">
        <v>2000</v>
      </c>
      <c r="C120" s="104">
        <v>3120.93</v>
      </c>
      <c r="D120" s="104">
        <v>3120.93</v>
      </c>
      <c r="E120" s="104">
        <v>3120.93</v>
      </c>
      <c r="F120" s="104">
        <v>3120.93</v>
      </c>
      <c r="G120" s="104">
        <v>3120.93</v>
      </c>
      <c r="H120" s="104">
        <v>3120.93</v>
      </c>
      <c r="I120" s="104">
        <v>3120.93</v>
      </c>
      <c r="J120" s="104">
        <v>3120.93</v>
      </c>
      <c r="K120" s="104">
        <v>3120.93</v>
      </c>
      <c r="L120" s="104">
        <v>3120.93</v>
      </c>
      <c r="M120" s="104">
        <v>3120.93</v>
      </c>
      <c r="N120" s="104">
        <v>3120.93</v>
      </c>
      <c r="O120" s="104">
        <v>3120.93</v>
      </c>
      <c r="P120" s="104">
        <v>3120.93</v>
      </c>
      <c r="Q120" s="104">
        <v>3120.93</v>
      </c>
      <c r="R120" s="104">
        <v>3120.93</v>
      </c>
      <c r="S120" s="104">
        <v>3120.93</v>
      </c>
    </row>
    <row r="121" spans="2:19">
      <c r="B121" s="5">
        <v>1999</v>
      </c>
      <c r="C121" s="104">
        <v>1321.19</v>
      </c>
      <c r="D121" s="104">
        <v>1321.19</v>
      </c>
      <c r="E121" s="104">
        <v>1321.19</v>
      </c>
      <c r="F121" s="104">
        <v>1321.19</v>
      </c>
      <c r="G121" s="104">
        <v>1321.19</v>
      </c>
      <c r="H121" s="104">
        <v>1321.19</v>
      </c>
      <c r="I121" s="104">
        <v>1321.19</v>
      </c>
      <c r="J121" s="104">
        <v>1321.19</v>
      </c>
      <c r="K121" s="104">
        <v>1321.19</v>
      </c>
      <c r="L121" s="104">
        <v>1321.19</v>
      </c>
      <c r="M121" s="104">
        <v>1321.19</v>
      </c>
      <c r="N121" s="104">
        <v>1321.19</v>
      </c>
      <c r="O121" s="104">
        <v>1321.19</v>
      </c>
      <c r="P121" s="104">
        <v>1321.19</v>
      </c>
      <c r="Q121" s="104">
        <v>1321.19</v>
      </c>
      <c r="R121" s="104">
        <v>1321.19</v>
      </c>
      <c r="S121" s="104">
        <v>1321.19</v>
      </c>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104">
        <v>226.19</v>
      </c>
      <c r="D128" s="104">
        <v>226.19</v>
      </c>
      <c r="E128" s="104">
        <v>226.19</v>
      </c>
      <c r="F128" s="104">
        <v>226.19</v>
      </c>
      <c r="G128" s="104">
        <v>226.19</v>
      </c>
      <c r="H128" s="104">
        <v>226.19</v>
      </c>
      <c r="I128" s="104">
        <v>226.19</v>
      </c>
      <c r="J128" s="104">
        <v>226.19</v>
      </c>
      <c r="K128" s="104">
        <v>226.19</v>
      </c>
      <c r="L128" s="104">
        <v>226.19</v>
      </c>
      <c r="M128" s="104">
        <v>226.19</v>
      </c>
      <c r="N128" s="104">
        <v>226.19</v>
      </c>
      <c r="O128" s="104">
        <v>226.19</v>
      </c>
      <c r="P128" s="104">
        <v>226.19</v>
      </c>
      <c r="Q128" s="104">
        <v>226.19</v>
      </c>
      <c r="R128" s="104">
        <v>226.19</v>
      </c>
      <c r="S128" s="104">
        <v>226.19</v>
      </c>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104">
        <v>429.98</v>
      </c>
      <c r="D130" s="104">
        <v>429.98</v>
      </c>
      <c r="E130" s="104">
        <v>429.98</v>
      </c>
      <c r="F130" s="104">
        <v>429.98</v>
      </c>
      <c r="G130" s="104">
        <v>429.98</v>
      </c>
      <c r="H130" s="104">
        <v>429.98</v>
      </c>
      <c r="I130" s="104">
        <v>429.98</v>
      </c>
      <c r="J130" s="104">
        <v>429.98</v>
      </c>
      <c r="K130" s="104">
        <v>429.98</v>
      </c>
      <c r="L130" s="104">
        <v>429.98</v>
      </c>
      <c r="M130" s="104">
        <v>429.98</v>
      </c>
      <c r="N130" s="104">
        <v>429.98</v>
      </c>
      <c r="O130" s="104">
        <v>429.98</v>
      </c>
      <c r="P130" s="104">
        <v>429.98</v>
      </c>
      <c r="Q130" s="104">
        <v>429.98</v>
      </c>
      <c r="R130" s="104">
        <v>429.98</v>
      </c>
      <c r="S130" s="104">
        <v>429.98</v>
      </c>
    </row>
    <row r="131" spans="2:19">
      <c r="B131" s="5">
        <v>1989</v>
      </c>
      <c r="C131" s="104">
        <v>162.94</v>
      </c>
      <c r="D131" s="104">
        <v>162.94</v>
      </c>
      <c r="E131" s="104">
        <v>162.94</v>
      </c>
      <c r="F131" s="104">
        <v>162.94</v>
      </c>
      <c r="G131" s="104">
        <v>162.94</v>
      </c>
      <c r="H131" s="104">
        <v>162.94</v>
      </c>
      <c r="I131" s="104">
        <v>162.94</v>
      </c>
      <c r="J131" s="104">
        <v>162.94</v>
      </c>
      <c r="K131" s="104">
        <v>162.94</v>
      </c>
      <c r="L131" s="104">
        <v>162.94</v>
      </c>
      <c r="M131" s="104">
        <v>162.94</v>
      </c>
      <c r="N131" s="104">
        <v>162.94</v>
      </c>
      <c r="O131" s="104">
        <v>162.94</v>
      </c>
      <c r="P131" s="104">
        <v>162.94</v>
      </c>
      <c r="Q131" s="104">
        <v>162.94</v>
      </c>
      <c r="R131" s="104">
        <v>162.94</v>
      </c>
      <c r="S131" s="104">
        <v>162.94</v>
      </c>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104">
        <v>145.97</v>
      </c>
      <c r="D136" s="104">
        <v>145.97</v>
      </c>
      <c r="E136" s="104">
        <v>145.97</v>
      </c>
      <c r="F136" s="104">
        <v>145.97</v>
      </c>
      <c r="G136" s="104">
        <v>145.97</v>
      </c>
      <c r="H136" s="104">
        <v>145.97</v>
      </c>
      <c r="I136" s="104">
        <v>145.97</v>
      </c>
      <c r="J136" s="104">
        <v>145.97</v>
      </c>
      <c r="K136" s="104">
        <v>145.97</v>
      </c>
      <c r="L136" s="104">
        <v>145.97</v>
      </c>
      <c r="M136" s="104">
        <v>145.97</v>
      </c>
      <c r="N136" s="104">
        <v>145.97</v>
      </c>
      <c r="O136" s="104">
        <v>145.97</v>
      </c>
      <c r="P136" s="104">
        <v>145.97</v>
      </c>
      <c r="Q136" s="104">
        <v>145.97</v>
      </c>
      <c r="R136" s="104">
        <v>145.97</v>
      </c>
      <c r="S136" s="104">
        <v>145.97</v>
      </c>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104">
        <v>361.82</v>
      </c>
      <c r="D138" s="104">
        <v>361.82</v>
      </c>
      <c r="E138" s="104">
        <v>361.82</v>
      </c>
      <c r="F138" s="104">
        <v>361.82</v>
      </c>
      <c r="G138" s="104">
        <v>361.82</v>
      </c>
      <c r="H138" s="104">
        <v>361.82</v>
      </c>
      <c r="I138" s="104">
        <v>361.82</v>
      </c>
      <c r="J138" s="104">
        <v>361.82</v>
      </c>
      <c r="K138" s="104">
        <v>361.82</v>
      </c>
      <c r="L138" s="104">
        <v>361.82</v>
      </c>
      <c r="M138" s="104">
        <v>361.82</v>
      </c>
      <c r="N138" s="104">
        <v>361.82</v>
      </c>
      <c r="O138" s="104">
        <v>361.82</v>
      </c>
      <c r="P138" s="104">
        <v>361.82</v>
      </c>
      <c r="Q138" s="104">
        <v>361.82</v>
      </c>
      <c r="R138" s="104">
        <v>361.82</v>
      </c>
      <c r="S138" s="104">
        <v>361.82</v>
      </c>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104">
        <v>430.96</v>
      </c>
      <c r="D144" s="104">
        <v>430.96</v>
      </c>
      <c r="E144" s="104">
        <v>430.96</v>
      </c>
      <c r="F144" s="104">
        <v>430.96</v>
      </c>
      <c r="G144" s="104">
        <v>430.96</v>
      </c>
      <c r="H144" s="104">
        <v>430.96</v>
      </c>
      <c r="I144" s="104">
        <v>430.96</v>
      </c>
      <c r="J144" s="104">
        <v>430.96</v>
      </c>
      <c r="K144" s="104">
        <v>430.96</v>
      </c>
      <c r="L144" s="104">
        <v>430.96</v>
      </c>
      <c r="M144" s="104">
        <v>430.96</v>
      </c>
      <c r="N144" s="104">
        <v>430.96</v>
      </c>
      <c r="O144" s="104">
        <v>430.96</v>
      </c>
      <c r="P144" s="104">
        <v>430.96</v>
      </c>
      <c r="Q144" s="104">
        <v>430.96</v>
      </c>
      <c r="R144" s="104">
        <v>430.96</v>
      </c>
      <c r="S144" s="104">
        <v>430.96</v>
      </c>
    </row>
    <row r="145" spans="2:19">
      <c r="B145" s="5">
        <v>1975</v>
      </c>
      <c r="C145" s="104">
        <v>3797.63</v>
      </c>
      <c r="D145" s="104">
        <v>3797.63</v>
      </c>
      <c r="E145" s="104">
        <v>3797.63</v>
      </c>
      <c r="F145" s="104">
        <v>3797.63</v>
      </c>
      <c r="G145" s="104">
        <v>3797.63</v>
      </c>
      <c r="H145" s="104">
        <v>3797.63</v>
      </c>
      <c r="I145" s="104">
        <v>3797.63</v>
      </c>
      <c r="J145" s="104">
        <v>3797.63</v>
      </c>
      <c r="K145" s="104">
        <v>3797.63</v>
      </c>
      <c r="L145" s="104">
        <v>3797.63</v>
      </c>
      <c r="M145" s="104">
        <v>3797.63</v>
      </c>
      <c r="N145" s="104">
        <v>3797.63</v>
      </c>
      <c r="O145" s="104">
        <v>3797.63</v>
      </c>
      <c r="P145" s="104">
        <v>3797.63</v>
      </c>
      <c r="Q145" s="104">
        <v>3797.63</v>
      </c>
      <c r="R145" s="104">
        <v>3797.63</v>
      </c>
      <c r="S145" s="104">
        <v>3797.63</v>
      </c>
    </row>
    <row r="146" spans="2:19">
      <c r="B146" s="5">
        <v>1974</v>
      </c>
      <c r="C146" s="104">
        <v>489.76</v>
      </c>
      <c r="D146" s="104">
        <v>489.76</v>
      </c>
      <c r="E146" s="104">
        <v>489.76</v>
      </c>
      <c r="F146" s="104">
        <v>489.76</v>
      </c>
      <c r="G146" s="104">
        <v>489.76</v>
      </c>
      <c r="H146" s="104">
        <v>489.76</v>
      </c>
      <c r="I146" s="104">
        <v>489.76</v>
      </c>
      <c r="J146" s="104">
        <v>489.76</v>
      </c>
      <c r="K146" s="104">
        <v>489.76</v>
      </c>
      <c r="L146" s="104">
        <v>489.76</v>
      </c>
      <c r="M146" s="104">
        <v>489.76</v>
      </c>
      <c r="N146" s="104">
        <v>489.76</v>
      </c>
      <c r="O146" s="104">
        <v>489.76</v>
      </c>
      <c r="P146" s="104">
        <v>489.76</v>
      </c>
      <c r="Q146" s="104">
        <v>489.76</v>
      </c>
      <c r="R146" s="104">
        <v>489.76</v>
      </c>
      <c r="S146" s="104">
        <v>489.76</v>
      </c>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104">
        <v>8113.22</v>
      </c>
      <c r="D148" s="104">
        <v>8113.22</v>
      </c>
      <c r="E148" s="104">
        <v>8113.22</v>
      </c>
      <c r="F148" s="104">
        <v>8113.22</v>
      </c>
      <c r="G148" s="104">
        <v>8113.22</v>
      </c>
      <c r="H148" s="104">
        <v>8113.22</v>
      </c>
      <c r="I148" s="104">
        <v>8113.22</v>
      </c>
      <c r="J148" s="104">
        <v>8113.22</v>
      </c>
      <c r="K148" s="104">
        <v>8113.22</v>
      </c>
      <c r="L148" s="104">
        <v>8113.22</v>
      </c>
      <c r="M148" s="104">
        <v>8113.22</v>
      </c>
      <c r="N148" s="104">
        <v>8113.22</v>
      </c>
      <c r="O148" s="104">
        <v>8113.2</v>
      </c>
      <c r="P148" s="104">
        <v>8113.2</v>
      </c>
      <c r="Q148" s="104">
        <v>8113.2</v>
      </c>
      <c r="R148" s="104">
        <v>8113.2</v>
      </c>
      <c r="S148" s="104">
        <v>8113.2</v>
      </c>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45331.86</v>
      </c>
      <c r="D191" s="7">
        <f>SUM(D113:D190)</f>
        <v>45331.86</v>
      </c>
      <c r="E191" s="7">
        <f>SUM(E112:E190)</f>
        <v>45331.86</v>
      </c>
      <c r="F191" s="7">
        <f>SUM(F111:F190)</f>
        <v>45331.86</v>
      </c>
      <c r="G191" s="7">
        <f>SUM(G110:G190)</f>
        <v>45331.86</v>
      </c>
      <c r="H191" s="7">
        <f>SUM(H104:H190)</f>
        <v>46909.340000000004</v>
      </c>
      <c r="I191" s="7">
        <f>SUM(I104:I190)</f>
        <v>47740.44000000001</v>
      </c>
      <c r="J191" s="7">
        <f t="shared" ref="J191:L191" si="1">SUM(J104:J190)</f>
        <v>49845.150000000009</v>
      </c>
      <c r="K191" s="7">
        <f>SUM(K104:K190)</f>
        <v>49845.150000000009</v>
      </c>
      <c r="L191" s="7">
        <f t="shared" si="1"/>
        <v>49845.150000000009</v>
      </c>
      <c r="M191" s="7">
        <f>SUM(M104:M190)</f>
        <v>49845.150000000009</v>
      </c>
      <c r="N191" s="10">
        <f>SUM(N99:N190)</f>
        <v>49845.150000000009</v>
      </c>
      <c r="O191" s="10">
        <f>SUM(O99:O190)</f>
        <v>49845.130000000005</v>
      </c>
      <c r="P191" s="10">
        <f>SUM(P99:P190)</f>
        <v>49845.130000000005</v>
      </c>
      <c r="Q191" s="10">
        <f>SUM(Q99:Q190)</f>
        <v>49845.130000000005</v>
      </c>
      <c r="R191" s="10">
        <f>SUM(R98:R190)</f>
        <v>49845.130000000005</v>
      </c>
      <c r="S191" s="10">
        <f>SUM(S98:S190)</f>
        <v>58265.310000000005</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104">
        <v>6171.42</v>
      </c>
      <c r="P197" s="104">
        <v>6171.42</v>
      </c>
      <c r="Q197" s="104">
        <v>6171.42</v>
      </c>
      <c r="R197" s="104">
        <v>6171.42</v>
      </c>
      <c r="S197" s="104">
        <v>6171.42</v>
      </c>
    </row>
    <row r="198" spans="1:19">
      <c r="A198" s="37"/>
      <c r="B198" s="5">
        <v>2017</v>
      </c>
      <c r="C198" s="33"/>
      <c r="D198" s="33"/>
      <c r="E198" s="33"/>
      <c r="F198" s="33"/>
      <c r="G198" s="33"/>
      <c r="H198" s="33"/>
      <c r="I198" s="33"/>
      <c r="J198" s="33"/>
      <c r="K198" s="33"/>
      <c r="L198" s="33"/>
      <c r="M198" s="33"/>
      <c r="N198" s="104">
        <v>3535.8</v>
      </c>
      <c r="O198" s="104">
        <v>3535.8</v>
      </c>
      <c r="P198" s="104">
        <v>3535.8</v>
      </c>
      <c r="Q198" s="104">
        <v>3535.8</v>
      </c>
      <c r="R198" s="104">
        <v>3535.8</v>
      </c>
      <c r="S198" s="104">
        <v>3535.8</v>
      </c>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104">
        <v>9125.7099999999991</v>
      </c>
      <c r="J203" s="104">
        <v>9125.7099999999991</v>
      </c>
      <c r="K203" s="104">
        <v>9125.7099999999991</v>
      </c>
      <c r="L203" s="104">
        <v>9125.7099999999991</v>
      </c>
      <c r="M203" s="104">
        <v>9125.7099999999991</v>
      </c>
      <c r="N203" s="104">
        <v>9125.7099999999991</v>
      </c>
      <c r="O203" s="104">
        <v>9125.7099999999991</v>
      </c>
      <c r="P203" s="104">
        <v>8294.61</v>
      </c>
      <c r="Q203" s="104">
        <v>8294.61</v>
      </c>
      <c r="R203" s="104">
        <v>8294.61</v>
      </c>
      <c r="S203" s="104">
        <v>8294.61</v>
      </c>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104">
        <v>56256.05</v>
      </c>
      <c r="E208" s="104">
        <v>56256.05</v>
      </c>
      <c r="F208" s="104">
        <v>56256.05</v>
      </c>
      <c r="G208" s="104">
        <v>56256.05</v>
      </c>
      <c r="H208" s="104">
        <v>56256.05</v>
      </c>
      <c r="I208" s="104">
        <v>56256.05</v>
      </c>
      <c r="J208" s="104">
        <v>56256.05</v>
      </c>
      <c r="K208" s="104">
        <v>56256.05</v>
      </c>
      <c r="L208" s="104">
        <v>56256.05</v>
      </c>
      <c r="M208" s="104">
        <v>56256.05</v>
      </c>
      <c r="N208" s="104">
        <v>56256.05</v>
      </c>
      <c r="O208" s="104">
        <v>56256.05</v>
      </c>
      <c r="P208" s="104">
        <v>9409.67</v>
      </c>
      <c r="Q208" s="104">
        <v>9409.67</v>
      </c>
      <c r="R208" s="104">
        <v>9409.67</v>
      </c>
      <c r="S208" s="104">
        <v>9409.67</v>
      </c>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56256.05</v>
      </c>
      <c r="E286" s="7">
        <f>SUM(E207:E285)</f>
        <v>56256.05</v>
      </c>
      <c r="F286" s="7">
        <f>SUM(F206:F285)</f>
        <v>56256.05</v>
      </c>
      <c r="G286" s="7">
        <f>SUM(G205:G285)</f>
        <v>56256.05</v>
      </c>
      <c r="H286" s="7">
        <f>SUM(H199:H285)</f>
        <v>56256.05</v>
      </c>
      <c r="I286" s="7">
        <f>SUM(I199:I285)</f>
        <v>65381.760000000002</v>
      </c>
      <c r="J286" s="7">
        <f t="shared" ref="J286:L286" si="2">SUM(J199:J285)</f>
        <v>65381.760000000002</v>
      </c>
      <c r="K286" s="7">
        <f>SUM(K199:K285)</f>
        <v>65381.760000000002</v>
      </c>
      <c r="L286" s="7">
        <f t="shared" si="2"/>
        <v>65381.760000000002</v>
      </c>
      <c r="M286" s="7">
        <f>SUM(M199:M285)</f>
        <v>65381.760000000002</v>
      </c>
      <c r="N286" s="10">
        <f>SUM(N194:N285)</f>
        <v>68917.56</v>
      </c>
      <c r="O286" s="10">
        <f>SUM(O194:O285)</f>
        <v>75088.98000000001</v>
      </c>
      <c r="P286" s="10">
        <f>SUM(P194:P285)</f>
        <v>27411.5</v>
      </c>
      <c r="Q286" s="10">
        <f>SUM(Q194:Q285)</f>
        <v>27411.5</v>
      </c>
      <c r="R286" s="10">
        <f>SUM(R193:R285)</f>
        <v>27411.5</v>
      </c>
      <c r="S286" s="10">
        <f>SUM(S193:S285)</f>
        <v>27411.5</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104">
        <v>775549.67</v>
      </c>
      <c r="L296" s="104">
        <v>775549.67</v>
      </c>
      <c r="M296" s="104">
        <v>775549.67</v>
      </c>
      <c r="N296" s="104">
        <v>775549.67</v>
      </c>
      <c r="O296" s="104">
        <v>769169.92000000004</v>
      </c>
      <c r="P296" s="104">
        <v>769169.92000000004</v>
      </c>
      <c r="Q296" s="104">
        <v>769169.92000000004</v>
      </c>
      <c r="R296" s="104">
        <v>769169.92000000004</v>
      </c>
      <c r="S296" s="104">
        <v>770724.96</v>
      </c>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775549.67</v>
      </c>
      <c r="L381" s="7">
        <f t="shared" ref="L381" si="4">SUM(L294:L380)</f>
        <v>775549.67</v>
      </c>
      <c r="M381" s="7">
        <f>SUM(M294:M380)</f>
        <v>775549.67</v>
      </c>
      <c r="N381" s="10">
        <f>SUM(N289:N380)</f>
        <v>775549.67</v>
      </c>
      <c r="O381" s="10">
        <f>SUM(O289:O380)</f>
        <v>769169.92000000004</v>
      </c>
      <c r="P381" s="10">
        <f>SUM(P289:P380)</f>
        <v>769169.92000000004</v>
      </c>
      <c r="Q381" s="10">
        <f>SUM(Q289:Q380)</f>
        <v>769169.92000000004</v>
      </c>
      <c r="R381" s="10">
        <f>SUM(R288:R380)</f>
        <v>769169.92000000004</v>
      </c>
      <c r="S381" s="10">
        <f>SUM(S288:S380)</f>
        <v>770724.96</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104">
        <v>47858.68</v>
      </c>
    </row>
    <row r="479" spans="1:19">
      <c r="A479" s="35"/>
      <c r="B479" s="5">
        <v>2021</v>
      </c>
      <c r="C479" s="33"/>
      <c r="D479" s="33"/>
      <c r="E479" s="33"/>
      <c r="F479" s="33"/>
      <c r="G479" s="33"/>
      <c r="H479" s="33"/>
      <c r="I479" s="33"/>
      <c r="J479" s="33"/>
      <c r="K479" s="33"/>
      <c r="L479" s="33"/>
      <c r="M479" s="33"/>
      <c r="N479" s="33"/>
      <c r="O479" s="33"/>
      <c r="P479" s="33"/>
      <c r="Q479" s="33"/>
      <c r="R479" s="104">
        <v>15059.37</v>
      </c>
      <c r="S479" s="104">
        <v>15059.37</v>
      </c>
    </row>
    <row r="480" spans="1:19">
      <c r="B480" s="5">
        <v>2020</v>
      </c>
      <c r="C480" s="33"/>
      <c r="D480" s="33"/>
      <c r="E480" s="33"/>
      <c r="F480" s="33"/>
      <c r="G480" s="33"/>
      <c r="H480" s="33"/>
      <c r="I480" s="33"/>
      <c r="J480" s="33"/>
      <c r="K480" s="33"/>
      <c r="L480" s="33"/>
      <c r="M480" s="33"/>
      <c r="N480" s="33"/>
      <c r="O480" s="33"/>
      <c r="P480" s="33"/>
      <c r="Q480" s="104">
        <v>21155.61</v>
      </c>
      <c r="R480" s="104">
        <v>21423.53</v>
      </c>
      <c r="S480" s="104">
        <v>21423.53</v>
      </c>
    </row>
    <row r="481" spans="1:19">
      <c r="A481" s="37"/>
      <c r="B481" s="5">
        <v>2019</v>
      </c>
      <c r="C481" s="33"/>
      <c r="D481" s="33"/>
      <c r="E481" s="33"/>
      <c r="F481" s="33"/>
      <c r="G481" s="33"/>
      <c r="H481" s="33"/>
      <c r="I481" s="33"/>
      <c r="J481" s="33"/>
      <c r="K481" s="33"/>
      <c r="L481" s="33"/>
      <c r="M481" s="33"/>
      <c r="N481" s="33"/>
      <c r="O481" s="33"/>
      <c r="P481" s="104">
        <v>44424.26</v>
      </c>
      <c r="Q481" s="104">
        <v>44424.26</v>
      </c>
      <c r="R481" s="104">
        <v>44424.26</v>
      </c>
      <c r="S481" s="104">
        <v>44424.26</v>
      </c>
    </row>
    <row r="482" spans="1:19">
      <c r="A482" s="37"/>
      <c r="B482" s="5">
        <v>2018</v>
      </c>
      <c r="C482" s="33"/>
      <c r="D482" s="33"/>
      <c r="E482" s="33"/>
      <c r="F482" s="33"/>
      <c r="G482" s="33"/>
      <c r="H482" s="33"/>
      <c r="I482" s="33"/>
      <c r="J482" s="33"/>
      <c r="K482" s="33"/>
      <c r="L482" s="33"/>
      <c r="M482" s="33"/>
      <c r="N482" s="33"/>
      <c r="O482" s="104">
        <v>16347.76</v>
      </c>
      <c r="P482" s="104">
        <v>16347.76</v>
      </c>
      <c r="Q482" s="104">
        <v>16347.76</v>
      </c>
      <c r="R482" s="104">
        <v>16347.76</v>
      </c>
      <c r="S482" s="104">
        <v>16347.76</v>
      </c>
    </row>
    <row r="483" spans="1:19">
      <c r="A483" s="37"/>
      <c r="B483" s="5">
        <v>2017</v>
      </c>
      <c r="C483" s="33"/>
      <c r="D483" s="33"/>
      <c r="E483" s="33"/>
      <c r="F483" s="33"/>
      <c r="G483" s="33"/>
      <c r="H483" s="33"/>
      <c r="I483" s="33"/>
      <c r="J483" s="33"/>
      <c r="K483" s="33"/>
      <c r="L483" s="33"/>
      <c r="M483" s="33"/>
      <c r="N483" s="104">
        <v>5359.77</v>
      </c>
      <c r="O483" s="104">
        <v>5359.77</v>
      </c>
      <c r="P483" s="104">
        <v>5359.77</v>
      </c>
      <c r="Q483" s="104">
        <v>5359.77</v>
      </c>
      <c r="R483" s="104">
        <v>5359.77</v>
      </c>
      <c r="S483" s="104">
        <v>5359.77</v>
      </c>
    </row>
    <row r="484" spans="1:19">
      <c r="B484" s="5">
        <v>2016</v>
      </c>
      <c r="C484" s="33"/>
      <c r="D484" s="33"/>
      <c r="E484" s="33"/>
      <c r="F484" s="33"/>
      <c r="G484" s="33"/>
      <c r="H484" s="33"/>
      <c r="I484" s="33"/>
      <c r="J484" s="33"/>
      <c r="K484" s="33"/>
      <c r="L484" s="33"/>
      <c r="M484" s="104">
        <v>75340.61</v>
      </c>
      <c r="N484" s="104">
        <v>75340.61</v>
      </c>
      <c r="O484" s="104">
        <v>75340.61</v>
      </c>
      <c r="P484" s="104">
        <v>75340.61</v>
      </c>
      <c r="Q484" s="104">
        <v>75340.61</v>
      </c>
      <c r="R484" s="104">
        <v>75340.61</v>
      </c>
      <c r="S484" s="104">
        <v>75340.61</v>
      </c>
    </row>
    <row r="485" spans="1:19">
      <c r="B485" s="5">
        <v>2015</v>
      </c>
      <c r="C485" s="33"/>
      <c r="D485" s="33"/>
      <c r="E485" s="33"/>
      <c r="F485" s="33"/>
      <c r="G485" s="33"/>
      <c r="H485" s="33"/>
      <c r="I485" s="33"/>
      <c r="J485" s="33"/>
      <c r="K485" s="33"/>
      <c r="L485" s="104">
        <v>12270.47</v>
      </c>
      <c r="M485" s="104">
        <v>12270.47</v>
      </c>
      <c r="N485" s="104">
        <v>12270.47</v>
      </c>
      <c r="O485" s="104">
        <v>12270.47</v>
      </c>
      <c r="P485" s="104">
        <v>12270.47</v>
      </c>
      <c r="Q485" s="104">
        <v>12270.47</v>
      </c>
      <c r="R485" s="104">
        <v>12270.47</v>
      </c>
      <c r="S485" s="104">
        <v>12270.47</v>
      </c>
    </row>
    <row r="486" spans="1:19">
      <c r="B486" s="5">
        <v>2014</v>
      </c>
      <c r="C486" s="33"/>
      <c r="D486" s="33"/>
      <c r="E486" s="33"/>
      <c r="F486" s="33"/>
      <c r="G486" s="33"/>
      <c r="H486" s="33"/>
      <c r="I486" s="33"/>
      <c r="J486" s="33"/>
      <c r="K486" s="104">
        <v>48133.77</v>
      </c>
      <c r="L486" s="104">
        <v>48133.77</v>
      </c>
      <c r="M486" s="104">
        <v>48133.77</v>
      </c>
      <c r="N486" s="104">
        <v>48133.77</v>
      </c>
      <c r="O486" s="104">
        <v>48133.77</v>
      </c>
      <c r="P486" s="104">
        <v>48133.77</v>
      </c>
      <c r="Q486" s="104">
        <v>48133.77</v>
      </c>
      <c r="R486" s="104">
        <v>48907.27</v>
      </c>
      <c r="S486" s="104">
        <v>48907.27</v>
      </c>
    </row>
    <row r="487" spans="1:19">
      <c r="B487" s="5">
        <v>2013</v>
      </c>
      <c r="C487" s="33"/>
      <c r="D487" s="33"/>
      <c r="E487" s="33"/>
      <c r="F487" s="33"/>
      <c r="G487" s="33"/>
      <c r="H487" s="33"/>
      <c r="I487" s="33"/>
      <c r="J487" s="104">
        <v>4127</v>
      </c>
      <c r="K487" s="104">
        <v>4127</v>
      </c>
      <c r="L487" s="104">
        <v>4127</v>
      </c>
      <c r="M487" s="104">
        <v>4127</v>
      </c>
      <c r="N487" s="104">
        <v>4127</v>
      </c>
      <c r="O487" s="104">
        <v>4127</v>
      </c>
      <c r="P487" s="104">
        <v>4127</v>
      </c>
      <c r="Q487" s="104">
        <v>4127</v>
      </c>
      <c r="R487" s="104">
        <v>4127</v>
      </c>
      <c r="S487" s="104">
        <v>4127</v>
      </c>
    </row>
    <row r="488" spans="1:19">
      <c r="B488" s="5">
        <v>2012</v>
      </c>
      <c r="C488" s="33"/>
      <c r="D488" s="33"/>
      <c r="E488" s="33"/>
      <c r="F488" s="33"/>
      <c r="G488" s="33"/>
      <c r="H488" s="33"/>
      <c r="I488" s="104">
        <v>25341.98</v>
      </c>
      <c r="J488" s="104">
        <v>25341.98</v>
      </c>
      <c r="K488" s="104">
        <v>25341.98</v>
      </c>
      <c r="L488" s="104">
        <v>25341.98</v>
      </c>
      <c r="M488" s="104">
        <v>25341.98</v>
      </c>
      <c r="N488" s="104">
        <v>25341.98</v>
      </c>
      <c r="O488" s="104">
        <v>25341.98</v>
      </c>
      <c r="P488" s="104">
        <v>25341.98</v>
      </c>
      <c r="Q488" s="104">
        <v>25341.98</v>
      </c>
      <c r="R488" s="104">
        <v>25341.98</v>
      </c>
      <c r="S488" s="104">
        <v>25341.98</v>
      </c>
    </row>
    <row r="489" spans="1:19">
      <c r="B489" s="5">
        <v>2011</v>
      </c>
      <c r="C489" s="33"/>
      <c r="D489" s="33"/>
      <c r="E489" s="33"/>
      <c r="F489" s="33"/>
      <c r="G489" s="33"/>
      <c r="H489" s="104">
        <v>7116.7</v>
      </c>
      <c r="I489" s="104">
        <v>7116.7</v>
      </c>
      <c r="J489" s="104">
        <v>7116.7</v>
      </c>
      <c r="K489" s="104">
        <v>7116.7</v>
      </c>
      <c r="L489" s="104">
        <v>7116.7</v>
      </c>
      <c r="M489" s="104">
        <v>7116.7</v>
      </c>
      <c r="N489" s="104">
        <v>7116.7</v>
      </c>
      <c r="O489" s="104">
        <v>7116.7</v>
      </c>
      <c r="P489" s="104">
        <v>7116.7</v>
      </c>
      <c r="Q489" s="104">
        <v>7116.7</v>
      </c>
      <c r="R489" s="104">
        <v>7116.7</v>
      </c>
      <c r="S489" s="104">
        <v>7116.7</v>
      </c>
    </row>
    <row r="490" spans="1:19">
      <c r="B490" s="5">
        <v>2010</v>
      </c>
      <c r="C490" s="33"/>
      <c r="D490" s="33"/>
      <c r="E490" s="33"/>
      <c r="F490" s="33"/>
      <c r="G490" s="104">
        <v>8726.1299999999992</v>
      </c>
      <c r="H490" s="104">
        <v>8726.1299999999992</v>
      </c>
      <c r="I490" s="104">
        <v>8726.1299999999992</v>
      </c>
      <c r="J490" s="104">
        <v>8726.1299999999992</v>
      </c>
      <c r="K490" s="104">
        <v>8726.1299999999992</v>
      </c>
      <c r="L490" s="104">
        <v>8726.1299999999992</v>
      </c>
      <c r="M490" s="104">
        <v>8726.1299999999992</v>
      </c>
      <c r="N490" s="104">
        <v>8726.1299999999992</v>
      </c>
      <c r="O490" s="104">
        <v>8726.1299999999992</v>
      </c>
      <c r="P490" s="104">
        <v>8726.1299999999992</v>
      </c>
      <c r="Q490" s="104">
        <v>8726.1299999999992</v>
      </c>
      <c r="R490" s="104">
        <v>8726.1299999999992</v>
      </c>
      <c r="S490" s="104">
        <v>8726.1299999999992</v>
      </c>
    </row>
    <row r="491" spans="1:19">
      <c r="B491" s="5">
        <v>2009</v>
      </c>
      <c r="C491" s="33"/>
      <c r="D491" s="33"/>
      <c r="E491" s="33"/>
      <c r="F491" s="104">
        <v>11592.45</v>
      </c>
      <c r="G491" s="104">
        <v>11592.45</v>
      </c>
      <c r="H491" s="104">
        <v>11592.45</v>
      </c>
      <c r="I491" s="104">
        <v>11592.45</v>
      </c>
      <c r="J491" s="104">
        <v>11592.45</v>
      </c>
      <c r="K491" s="104">
        <v>11592.45</v>
      </c>
      <c r="L491" s="104">
        <v>11592.45</v>
      </c>
      <c r="M491" s="104">
        <v>11592.45</v>
      </c>
      <c r="N491" s="104">
        <v>11592.45</v>
      </c>
      <c r="O491" s="104">
        <v>11592.45</v>
      </c>
      <c r="P491" s="104">
        <v>11592.45</v>
      </c>
      <c r="Q491" s="104">
        <v>11592.45</v>
      </c>
      <c r="R491" s="104">
        <v>11592.45</v>
      </c>
      <c r="S491" s="104">
        <v>11592.45</v>
      </c>
    </row>
    <row r="492" spans="1:19">
      <c r="B492" s="5">
        <v>2008</v>
      </c>
      <c r="C492" s="33"/>
      <c r="D492" s="33"/>
      <c r="E492" s="104">
        <v>5423.3</v>
      </c>
      <c r="F492" s="104">
        <v>5423.3</v>
      </c>
      <c r="G492" s="104">
        <v>5423.3</v>
      </c>
      <c r="H492" s="104">
        <v>5423.3</v>
      </c>
      <c r="I492" s="104">
        <v>5423.3</v>
      </c>
      <c r="J492" s="104">
        <v>5423.3</v>
      </c>
      <c r="K492" s="104">
        <v>5423.3</v>
      </c>
      <c r="L492" s="104">
        <v>5423.3</v>
      </c>
      <c r="M492" s="104">
        <v>5423.3</v>
      </c>
      <c r="N492" s="104">
        <v>5423.3</v>
      </c>
      <c r="O492" s="104">
        <v>5423.3</v>
      </c>
      <c r="P492" s="104">
        <v>5423.3</v>
      </c>
      <c r="Q492" s="104">
        <v>5423.3</v>
      </c>
      <c r="R492" s="104">
        <v>5423.3</v>
      </c>
      <c r="S492" s="104">
        <v>5423.3</v>
      </c>
    </row>
    <row r="493" spans="1:19">
      <c r="B493" s="5">
        <v>2007</v>
      </c>
      <c r="C493" s="33"/>
      <c r="D493" s="104">
        <v>9898.14</v>
      </c>
      <c r="E493" s="104">
        <v>9898.14</v>
      </c>
      <c r="F493" s="104">
        <v>9898.14</v>
      </c>
      <c r="G493" s="104">
        <v>9898.14</v>
      </c>
      <c r="H493" s="104">
        <v>9898.14</v>
      </c>
      <c r="I493" s="104">
        <v>9898.14</v>
      </c>
      <c r="J493" s="104">
        <v>9898.14</v>
      </c>
      <c r="K493" s="104">
        <v>9898.14</v>
      </c>
      <c r="L493" s="104">
        <v>9898.14</v>
      </c>
      <c r="M493" s="104">
        <v>9898.14</v>
      </c>
      <c r="N493" s="104">
        <v>9898.14</v>
      </c>
      <c r="O493" s="104">
        <v>9898.14</v>
      </c>
      <c r="P493" s="104">
        <v>6389.42</v>
      </c>
      <c r="Q493" s="104">
        <v>6389.42</v>
      </c>
      <c r="R493" s="104">
        <v>6389.42</v>
      </c>
      <c r="S493" s="104">
        <v>6389.42</v>
      </c>
    </row>
    <row r="494" spans="1:19">
      <c r="B494" s="5">
        <v>2006</v>
      </c>
      <c r="C494" s="104">
        <v>13316.61</v>
      </c>
      <c r="D494" s="104">
        <v>13316.61</v>
      </c>
      <c r="E494" s="104">
        <v>13316.61</v>
      </c>
      <c r="F494" s="104">
        <v>13316.61</v>
      </c>
      <c r="G494" s="104">
        <v>13316.61</v>
      </c>
      <c r="H494" s="104">
        <v>13316.61</v>
      </c>
      <c r="I494" s="104">
        <v>13316.61</v>
      </c>
      <c r="J494" s="104">
        <v>13316.61</v>
      </c>
      <c r="K494" s="104">
        <v>13316.61</v>
      </c>
      <c r="L494" s="104">
        <v>13316.61</v>
      </c>
      <c r="M494" s="104">
        <v>13316.61</v>
      </c>
      <c r="N494" s="104">
        <v>13316.61</v>
      </c>
      <c r="O494" s="104">
        <v>13316.61</v>
      </c>
      <c r="P494" s="104">
        <v>10918.16</v>
      </c>
      <c r="Q494" s="104">
        <v>10918.16</v>
      </c>
      <c r="R494" s="104">
        <v>10918.16</v>
      </c>
      <c r="S494" s="104">
        <v>10918.16</v>
      </c>
    </row>
    <row r="495" spans="1:19">
      <c r="B495" s="5">
        <v>2005</v>
      </c>
      <c r="C495" s="104">
        <v>20116.740000000002</v>
      </c>
      <c r="D495" s="104">
        <v>20116.740000000002</v>
      </c>
      <c r="E495" s="104">
        <v>20116.740000000002</v>
      </c>
      <c r="F495" s="104">
        <v>20116.740000000002</v>
      </c>
      <c r="G495" s="104">
        <v>20116.740000000002</v>
      </c>
      <c r="H495" s="104">
        <v>20116.740000000002</v>
      </c>
      <c r="I495" s="104">
        <v>20116.740000000002</v>
      </c>
      <c r="J495" s="104">
        <v>20116.740000000002</v>
      </c>
      <c r="K495" s="104">
        <v>20116.740000000002</v>
      </c>
      <c r="L495" s="104">
        <v>20116.740000000002</v>
      </c>
      <c r="M495" s="104">
        <v>20116.740000000002</v>
      </c>
      <c r="N495" s="104">
        <v>20116.740000000002</v>
      </c>
      <c r="O495" s="104">
        <v>20116.740000000002</v>
      </c>
      <c r="P495" s="104">
        <v>20116.740000000002</v>
      </c>
      <c r="Q495" s="104">
        <v>20116.740000000002</v>
      </c>
      <c r="R495" s="104">
        <v>20116.740000000002</v>
      </c>
      <c r="S495" s="104">
        <v>20070.02</v>
      </c>
    </row>
    <row r="496" spans="1:19">
      <c r="B496" s="5">
        <v>2004</v>
      </c>
      <c r="C496" s="104">
        <v>21473.35</v>
      </c>
      <c r="D496" s="104">
        <v>21473.35</v>
      </c>
      <c r="E496" s="104">
        <v>21473.35</v>
      </c>
      <c r="F496" s="104">
        <v>21473.35</v>
      </c>
      <c r="G496" s="104">
        <v>21473.35</v>
      </c>
      <c r="H496" s="104">
        <v>21473.35</v>
      </c>
      <c r="I496" s="104">
        <v>21473.35</v>
      </c>
      <c r="J496" s="104">
        <v>21473.35</v>
      </c>
      <c r="K496" s="104">
        <v>21473.35</v>
      </c>
      <c r="L496" s="104">
        <v>21473.35</v>
      </c>
      <c r="M496" s="104">
        <v>21473.35</v>
      </c>
      <c r="N496" s="104">
        <v>21473.35</v>
      </c>
      <c r="O496" s="104">
        <v>21473.35</v>
      </c>
      <c r="P496" s="104">
        <v>21473.35</v>
      </c>
      <c r="Q496" s="104">
        <v>21473.35</v>
      </c>
      <c r="R496" s="104">
        <v>21473.35</v>
      </c>
      <c r="S496" s="104">
        <v>21473.35</v>
      </c>
    </row>
    <row r="497" spans="2:19">
      <c r="B497" s="5">
        <v>2003</v>
      </c>
      <c r="C497" s="104">
        <v>2713.6</v>
      </c>
      <c r="D497" s="104">
        <v>2713.6</v>
      </c>
      <c r="E497" s="104">
        <v>2713.6</v>
      </c>
      <c r="F497" s="104">
        <v>2713.6</v>
      </c>
      <c r="G497" s="104">
        <v>2713.6</v>
      </c>
      <c r="H497" s="104">
        <v>2713.6</v>
      </c>
      <c r="I497" s="104">
        <v>2713.6</v>
      </c>
      <c r="J497" s="104">
        <v>2713.6</v>
      </c>
      <c r="K497" s="104">
        <v>2713.6</v>
      </c>
      <c r="L497" s="104">
        <v>2713.6</v>
      </c>
      <c r="M497" s="104">
        <v>2713.6</v>
      </c>
      <c r="N497" s="104">
        <v>2713.6</v>
      </c>
      <c r="O497" s="104">
        <v>2713.6</v>
      </c>
      <c r="P497" s="104">
        <v>2713.6</v>
      </c>
      <c r="Q497" s="104">
        <v>2713.6</v>
      </c>
      <c r="R497" s="104">
        <v>2713.6</v>
      </c>
      <c r="S497" s="104">
        <v>2713.6</v>
      </c>
    </row>
    <row r="498" spans="2:19">
      <c r="B498" s="5">
        <v>2002</v>
      </c>
      <c r="C498" s="104">
        <v>13216.85</v>
      </c>
      <c r="D498" s="104">
        <v>13216.85</v>
      </c>
      <c r="E498" s="104">
        <v>13216.85</v>
      </c>
      <c r="F498" s="104">
        <v>13216.85</v>
      </c>
      <c r="G498" s="104">
        <v>13216.85</v>
      </c>
      <c r="H498" s="104">
        <v>13216.85</v>
      </c>
      <c r="I498" s="104">
        <v>13216.85</v>
      </c>
      <c r="J498" s="104">
        <v>13216.85</v>
      </c>
      <c r="K498" s="104">
        <v>13216.85</v>
      </c>
      <c r="L498" s="104">
        <v>13216.85</v>
      </c>
      <c r="M498" s="104">
        <v>13216.85</v>
      </c>
      <c r="N498" s="104">
        <v>13216.85</v>
      </c>
      <c r="O498" s="104">
        <v>13216.85</v>
      </c>
      <c r="P498" s="104">
        <v>13216.85</v>
      </c>
      <c r="Q498" s="104">
        <v>13216.85</v>
      </c>
      <c r="R498" s="104">
        <v>13011.46</v>
      </c>
      <c r="S498" s="104">
        <v>13011.46</v>
      </c>
    </row>
    <row r="499" spans="2:19">
      <c r="B499" s="5">
        <v>2001</v>
      </c>
      <c r="C499" s="104">
        <v>37813.910000000003</v>
      </c>
      <c r="D499" s="104">
        <v>37813.910000000003</v>
      </c>
      <c r="E499" s="104">
        <v>37813.910000000003</v>
      </c>
      <c r="F499" s="104">
        <v>37813.910000000003</v>
      </c>
      <c r="G499" s="104">
        <v>37813.910000000003</v>
      </c>
      <c r="H499" s="104">
        <v>37813.910000000003</v>
      </c>
      <c r="I499" s="104">
        <v>37813.910000000003</v>
      </c>
      <c r="J499" s="104">
        <v>37813.910000000003</v>
      </c>
      <c r="K499" s="104">
        <v>37813.910000000003</v>
      </c>
      <c r="L499" s="104">
        <v>37813.910000000003</v>
      </c>
      <c r="M499" s="104">
        <v>37813.910000000003</v>
      </c>
      <c r="N499" s="104">
        <v>37813.910000000003</v>
      </c>
      <c r="O499" s="104">
        <v>37813.910000000003</v>
      </c>
      <c r="P499" s="104">
        <v>37813.910000000003</v>
      </c>
      <c r="Q499" s="104">
        <v>37664.49</v>
      </c>
      <c r="R499" s="104">
        <v>37664.49</v>
      </c>
      <c r="S499" s="104">
        <v>36180.31</v>
      </c>
    </row>
    <row r="500" spans="2:19">
      <c r="B500" s="5">
        <v>2000</v>
      </c>
      <c r="C500" s="104">
        <v>3851.51</v>
      </c>
      <c r="D500" s="104">
        <v>3851.51</v>
      </c>
      <c r="E500" s="104">
        <v>3851.51</v>
      </c>
      <c r="F500" s="104">
        <v>3851.51</v>
      </c>
      <c r="G500" s="104">
        <v>3851.51</v>
      </c>
      <c r="H500" s="104">
        <v>3851.51</v>
      </c>
      <c r="I500" s="104">
        <v>3851.51</v>
      </c>
      <c r="J500" s="104">
        <v>3851.51</v>
      </c>
      <c r="K500" s="104">
        <v>3851.51</v>
      </c>
      <c r="L500" s="104">
        <v>3851.51</v>
      </c>
      <c r="M500" s="104">
        <v>3851.51</v>
      </c>
      <c r="N500" s="104">
        <v>3851.51</v>
      </c>
      <c r="O500" s="104">
        <v>3851.51</v>
      </c>
      <c r="P500" s="104">
        <v>3851.51</v>
      </c>
      <c r="Q500" s="104">
        <v>3851.51</v>
      </c>
      <c r="R500" s="104">
        <v>3851.51</v>
      </c>
      <c r="S500" s="104">
        <v>3851.51</v>
      </c>
    </row>
    <row r="501" spans="2:19">
      <c r="B501" s="5">
        <v>1999</v>
      </c>
      <c r="C501" s="104">
        <v>26808.37</v>
      </c>
      <c r="D501" s="104">
        <v>26808.37</v>
      </c>
      <c r="E501" s="104">
        <v>26808.37</v>
      </c>
      <c r="F501" s="104">
        <v>26808.37</v>
      </c>
      <c r="G501" s="104">
        <v>26808.37</v>
      </c>
      <c r="H501" s="104">
        <v>26808.37</v>
      </c>
      <c r="I501" s="104">
        <v>26808.37</v>
      </c>
      <c r="J501" s="104">
        <v>26808.37</v>
      </c>
      <c r="K501" s="104">
        <v>26808.37</v>
      </c>
      <c r="L501" s="104">
        <v>26808.37</v>
      </c>
      <c r="M501" s="104">
        <v>26808.37</v>
      </c>
      <c r="N501" s="104">
        <v>26808.37</v>
      </c>
      <c r="O501" s="104">
        <v>26808.37</v>
      </c>
      <c r="P501" s="104">
        <v>26808.37</v>
      </c>
      <c r="Q501" s="104">
        <v>26808.37</v>
      </c>
      <c r="R501" s="104">
        <v>25070.09</v>
      </c>
      <c r="S501" s="104">
        <v>25070.09</v>
      </c>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139310.94</v>
      </c>
      <c r="D571" s="7">
        <f>SUM(D493:D570)</f>
        <v>149209.08000000002</v>
      </c>
      <c r="E571" s="7">
        <f>SUM(E492:E570)</f>
        <v>154632.38</v>
      </c>
      <c r="F571" s="7">
        <f>SUM(F491:F570)</f>
        <v>166224.83000000002</v>
      </c>
      <c r="G571" s="7">
        <f>SUM(G490:G570)</f>
        <v>174950.96000000002</v>
      </c>
      <c r="H571" s="7">
        <f>SUM(H484:H570)</f>
        <v>182067.66000000003</v>
      </c>
      <c r="I571" s="7">
        <f>SUM(I484:I570)</f>
        <v>207409.64</v>
      </c>
      <c r="J571" s="7">
        <f t="shared" ref="J571" si="7">SUM(J484:J570)</f>
        <v>211536.64000000001</v>
      </c>
      <c r="K571" s="7">
        <f>SUM(K484:K570)</f>
        <v>259670.41000000003</v>
      </c>
      <c r="L571" s="7">
        <f t="shared" ref="L571" si="8">SUM(L484:L570)</f>
        <v>271940.88</v>
      </c>
      <c r="M571" s="7">
        <f>SUM(M484:M570)</f>
        <v>347281.49</v>
      </c>
      <c r="N571" s="10">
        <f>SUM(N479:N570)</f>
        <v>352641.25999999989</v>
      </c>
      <c r="O571" s="10">
        <f>SUM(O479:O570)</f>
        <v>368989.0199999999</v>
      </c>
      <c r="P571" s="10">
        <f>SUM(P479:P570)</f>
        <v>407506.11</v>
      </c>
      <c r="Q571" s="10">
        <f>SUM(Q479:Q570)</f>
        <v>428512.29999999987</v>
      </c>
      <c r="R571" s="10">
        <f>SUM(R478:R570)</f>
        <v>442669.41999999993</v>
      </c>
      <c r="S571" s="10">
        <f>SUM(S478:S570)</f>
        <v>488997.19999999995</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104">
        <v>190.45</v>
      </c>
      <c r="E588" s="104">
        <v>190.45</v>
      </c>
      <c r="F588" s="104">
        <v>190.45</v>
      </c>
      <c r="G588" s="104">
        <v>190.45</v>
      </c>
      <c r="H588" s="104">
        <v>190.45</v>
      </c>
      <c r="I588" s="104">
        <v>150.22999999999999</v>
      </c>
      <c r="J588" s="104">
        <v>150.22999999999999</v>
      </c>
      <c r="K588" s="104">
        <v>150.22999999999999</v>
      </c>
      <c r="L588" s="104">
        <v>150.22999999999999</v>
      </c>
      <c r="M588" s="104">
        <v>150.22999999999999</v>
      </c>
      <c r="N588" s="104">
        <v>150.22999999999999</v>
      </c>
      <c r="O588" s="104">
        <v>150.22999999999999</v>
      </c>
      <c r="P588" s="104">
        <v>150.22999999999999</v>
      </c>
      <c r="Q588" s="104">
        <v>150.22999999999999</v>
      </c>
      <c r="R588" s="104">
        <v>150.22999999999999</v>
      </c>
      <c r="S588" s="104">
        <v>150.22999999999999</v>
      </c>
    </row>
    <row r="589" spans="1:19">
      <c r="B589" s="5">
        <v>2006</v>
      </c>
      <c r="C589" s="104">
        <v>1373.25</v>
      </c>
      <c r="D589" s="104">
        <v>1373.25</v>
      </c>
      <c r="E589" s="104">
        <v>1373.25</v>
      </c>
      <c r="F589" s="104">
        <v>1373.25</v>
      </c>
      <c r="G589" s="104">
        <v>1373.25</v>
      </c>
      <c r="H589" s="104">
        <v>1373.25</v>
      </c>
      <c r="I589" s="104">
        <v>1373.25</v>
      </c>
      <c r="J589" s="104">
        <v>1373.25</v>
      </c>
      <c r="K589" s="104">
        <v>1373.25</v>
      </c>
      <c r="L589" s="104">
        <v>1373.25</v>
      </c>
      <c r="M589" s="104">
        <v>1373.25</v>
      </c>
      <c r="N589" s="104">
        <v>1373.25</v>
      </c>
      <c r="O589" s="104">
        <v>1373.25</v>
      </c>
      <c r="P589" s="104">
        <v>1373.25</v>
      </c>
      <c r="Q589" s="104">
        <v>1373.25</v>
      </c>
      <c r="R589" s="104">
        <v>1373.25</v>
      </c>
      <c r="S589" s="104">
        <v>1373.25</v>
      </c>
    </row>
    <row r="590" spans="1:19">
      <c r="B590" s="5">
        <v>2005</v>
      </c>
      <c r="C590" s="104">
        <v>416.85</v>
      </c>
      <c r="D590" s="104">
        <v>416.85</v>
      </c>
      <c r="E590" s="104">
        <v>416.85</v>
      </c>
      <c r="F590" s="104">
        <v>416.85</v>
      </c>
      <c r="G590" s="104">
        <v>416.85</v>
      </c>
      <c r="H590" s="104">
        <v>416.85</v>
      </c>
      <c r="I590" s="104">
        <v>671.65</v>
      </c>
      <c r="J590" s="104">
        <v>671.65</v>
      </c>
      <c r="K590" s="104">
        <v>671.65</v>
      </c>
      <c r="L590" s="104">
        <v>671.65</v>
      </c>
      <c r="M590" s="104">
        <v>671.65</v>
      </c>
      <c r="N590" s="104">
        <v>671.65</v>
      </c>
      <c r="O590" s="104">
        <v>671.65</v>
      </c>
      <c r="P590" s="104">
        <v>416.85</v>
      </c>
      <c r="Q590" s="104">
        <v>416.85</v>
      </c>
      <c r="R590" s="104">
        <v>416.85</v>
      </c>
      <c r="S590" s="104">
        <v>416.85</v>
      </c>
    </row>
    <row r="591" spans="1:19">
      <c r="B591" s="5">
        <v>2004</v>
      </c>
      <c r="C591" s="104">
        <v>19215.32</v>
      </c>
      <c r="D591" s="104">
        <v>267.51</v>
      </c>
      <c r="E591" s="104">
        <v>267.51</v>
      </c>
      <c r="F591" s="104">
        <v>267.51</v>
      </c>
      <c r="G591" s="104">
        <v>267.51</v>
      </c>
      <c r="H591" s="104">
        <v>267.51</v>
      </c>
      <c r="I591" s="104">
        <v>667.8</v>
      </c>
      <c r="J591" s="104">
        <v>667.8</v>
      </c>
      <c r="K591" s="104">
        <v>667.8</v>
      </c>
      <c r="L591" s="104">
        <v>667.8</v>
      </c>
      <c r="M591" s="104">
        <v>667.8</v>
      </c>
      <c r="N591" s="104">
        <v>667.8</v>
      </c>
      <c r="O591" s="104">
        <v>667.8</v>
      </c>
      <c r="P591" s="104">
        <v>267.51</v>
      </c>
      <c r="Q591" s="104">
        <v>267.51</v>
      </c>
      <c r="R591" s="104">
        <v>267.51</v>
      </c>
      <c r="S591" s="104">
        <v>267.51</v>
      </c>
    </row>
    <row r="592" spans="1:19">
      <c r="B592" s="5">
        <v>2003</v>
      </c>
      <c r="C592" s="104">
        <v>1461.18</v>
      </c>
      <c r="D592" s="104">
        <v>248.66</v>
      </c>
      <c r="E592" s="104">
        <v>248.66</v>
      </c>
      <c r="F592" s="104">
        <v>248.66</v>
      </c>
      <c r="G592" s="104">
        <v>248.66</v>
      </c>
      <c r="H592" s="104">
        <v>248.66</v>
      </c>
      <c r="I592" s="104">
        <v>248.66</v>
      </c>
      <c r="J592" s="104">
        <v>248.66</v>
      </c>
      <c r="K592" s="104">
        <v>248.66</v>
      </c>
      <c r="L592" s="104">
        <v>248.66</v>
      </c>
      <c r="M592" s="104">
        <v>248.66</v>
      </c>
      <c r="N592" s="104">
        <v>248.66</v>
      </c>
      <c r="O592" s="104">
        <v>248.66</v>
      </c>
      <c r="P592" s="104">
        <v>248.66</v>
      </c>
      <c r="Q592" s="104">
        <v>248.66</v>
      </c>
      <c r="R592" s="104">
        <v>248.66</v>
      </c>
      <c r="S592" s="104">
        <v>248.66</v>
      </c>
    </row>
    <row r="593" spans="2:19">
      <c r="B593" s="5">
        <v>2002</v>
      </c>
      <c r="C593" s="104">
        <v>12352.56</v>
      </c>
      <c r="D593" s="104">
        <v>573.47</v>
      </c>
      <c r="E593" s="104">
        <v>573.47</v>
      </c>
      <c r="F593" s="104">
        <v>573.47</v>
      </c>
      <c r="G593" s="104">
        <v>573.47</v>
      </c>
      <c r="H593" s="104">
        <v>573.47</v>
      </c>
      <c r="I593" s="104">
        <v>3573.47</v>
      </c>
      <c r="J593" s="104">
        <v>3573.47</v>
      </c>
      <c r="K593" s="104">
        <v>3573.47</v>
      </c>
      <c r="L593" s="104">
        <v>3573.47</v>
      </c>
      <c r="M593" s="104">
        <v>3573.47</v>
      </c>
      <c r="N593" s="104">
        <v>3573.47</v>
      </c>
      <c r="O593" s="104">
        <v>3573.47</v>
      </c>
      <c r="P593" s="104">
        <v>573.47</v>
      </c>
      <c r="Q593" s="104">
        <v>573.47</v>
      </c>
      <c r="R593" s="104">
        <v>573.47</v>
      </c>
      <c r="S593" s="104">
        <v>573.47</v>
      </c>
    </row>
    <row r="594" spans="2:19">
      <c r="B594" s="5">
        <v>2001</v>
      </c>
      <c r="C594" s="104">
        <v>8529.2900000000009</v>
      </c>
      <c r="D594" s="104">
        <v>2265.66</v>
      </c>
      <c r="E594" s="104">
        <v>2265.66</v>
      </c>
      <c r="F594" s="104">
        <v>2265.66</v>
      </c>
      <c r="G594" s="104">
        <v>2265.66</v>
      </c>
      <c r="H594" s="104">
        <v>2265.66</v>
      </c>
      <c r="I594" s="104">
        <v>196.49</v>
      </c>
      <c r="J594" s="104">
        <v>196.49</v>
      </c>
      <c r="K594" s="104">
        <v>196.49</v>
      </c>
      <c r="L594" s="104">
        <v>196.49</v>
      </c>
      <c r="M594" s="104">
        <v>196.49</v>
      </c>
      <c r="N594" s="104">
        <v>196.49</v>
      </c>
      <c r="O594" s="104">
        <v>196.49</v>
      </c>
      <c r="P594" s="104">
        <v>196.49</v>
      </c>
      <c r="Q594" s="104">
        <v>196.49</v>
      </c>
      <c r="R594" s="104">
        <v>196.49</v>
      </c>
      <c r="S594" s="104">
        <v>196.49</v>
      </c>
    </row>
    <row r="595" spans="2:19">
      <c r="B595" s="5">
        <v>2000</v>
      </c>
      <c r="C595" s="104">
        <v>7360.4</v>
      </c>
      <c r="D595" s="104">
        <v>3406.67</v>
      </c>
      <c r="E595" s="104">
        <v>3406.67</v>
      </c>
      <c r="F595" s="104">
        <v>3406.67</v>
      </c>
      <c r="G595" s="104">
        <v>3406.67</v>
      </c>
      <c r="H595" s="104">
        <v>3406.67</v>
      </c>
      <c r="I595" s="104">
        <v>225.32</v>
      </c>
      <c r="J595" s="104">
        <v>225.32</v>
      </c>
      <c r="K595" s="104">
        <v>225.32</v>
      </c>
      <c r="L595" s="104">
        <v>225.32</v>
      </c>
      <c r="M595" s="104">
        <v>225.32</v>
      </c>
      <c r="N595" s="104">
        <v>225.32</v>
      </c>
      <c r="O595" s="104">
        <v>225.32</v>
      </c>
      <c r="P595" s="104">
        <v>225.32</v>
      </c>
      <c r="Q595" s="104">
        <v>225.32</v>
      </c>
      <c r="R595" s="104">
        <v>225.32</v>
      </c>
      <c r="S595" s="104">
        <v>225.32</v>
      </c>
    </row>
    <row r="596" spans="2:19">
      <c r="B596" s="5">
        <v>1999</v>
      </c>
      <c r="C596" s="104">
        <v>14959.06</v>
      </c>
      <c r="D596" s="104">
        <v>14959.06</v>
      </c>
      <c r="E596" s="104">
        <v>14959.06</v>
      </c>
      <c r="F596" s="104">
        <v>14959.06</v>
      </c>
      <c r="G596" s="104">
        <v>14959.06</v>
      </c>
      <c r="H596" s="104">
        <v>14959.06</v>
      </c>
      <c r="I596" s="104">
        <v>12495.92</v>
      </c>
      <c r="J596" s="104">
        <v>12495.92</v>
      </c>
      <c r="K596" s="104">
        <v>12495.92</v>
      </c>
      <c r="L596" s="104">
        <v>12495.92</v>
      </c>
      <c r="M596" s="104">
        <v>12495.92</v>
      </c>
      <c r="N596" s="104">
        <v>12495.92</v>
      </c>
      <c r="O596" s="104">
        <v>12495.92</v>
      </c>
      <c r="P596" s="104">
        <v>12495.92</v>
      </c>
      <c r="Q596" s="104">
        <v>12495.92</v>
      </c>
      <c r="R596" s="104">
        <v>12495.92</v>
      </c>
      <c r="S596" s="104">
        <v>12495.92</v>
      </c>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65667.91</v>
      </c>
      <c r="D666" s="7">
        <f>SUM(D588:D665)</f>
        <v>23701.58</v>
      </c>
      <c r="E666" s="7">
        <f>SUM(E587:E665)</f>
        <v>23701.58</v>
      </c>
      <c r="F666" s="7">
        <f>SUM(F586:F665)</f>
        <v>23701.58</v>
      </c>
      <c r="G666" s="7">
        <f>SUM(G585:G665)</f>
        <v>23701.58</v>
      </c>
      <c r="H666" s="7">
        <f>SUM(H579:H665)</f>
        <v>23701.58</v>
      </c>
      <c r="I666" s="7">
        <f>SUM(I579:I665)</f>
        <v>19602.79</v>
      </c>
      <c r="J666" s="7">
        <f t="shared" ref="J666" si="9">SUM(J579:J665)</f>
        <v>19602.79</v>
      </c>
      <c r="K666" s="7">
        <f>SUM(K579:K665)</f>
        <v>19602.79</v>
      </c>
      <c r="L666" s="7">
        <f t="shared" ref="L666" si="10">SUM(L579:L665)</f>
        <v>19602.79</v>
      </c>
      <c r="M666" s="7">
        <f>SUM(M579:M665)</f>
        <v>19602.79</v>
      </c>
      <c r="N666" s="10">
        <f>SUM(N574:N665)</f>
        <v>19602.79</v>
      </c>
      <c r="O666" s="10">
        <f>SUM(O574:O665)</f>
        <v>19602.79</v>
      </c>
      <c r="P666" s="10">
        <f>SUM(P574:P665)</f>
        <v>15947.7</v>
      </c>
      <c r="Q666" s="10">
        <f>SUM(Q574:Q665)</f>
        <v>15947.7</v>
      </c>
      <c r="R666" s="10">
        <f>SUM(R573:R665)</f>
        <v>15947.7</v>
      </c>
      <c r="S666" s="10">
        <f>SUM(S573:S665)</f>
        <v>15947.7</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104">
        <v>535.64</v>
      </c>
      <c r="P672" s="104">
        <v>535.64</v>
      </c>
      <c r="Q672" s="104">
        <v>535.64</v>
      </c>
      <c r="R672" s="104">
        <v>535.64</v>
      </c>
      <c r="S672" s="104">
        <v>535.64</v>
      </c>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104">
        <v>347.09</v>
      </c>
      <c r="L676" s="104">
        <v>347.09</v>
      </c>
      <c r="M676" s="104">
        <v>347.09</v>
      </c>
      <c r="N676" s="104">
        <v>347.09</v>
      </c>
      <c r="O676" s="104">
        <v>347.09</v>
      </c>
      <c r="P676" s="104">
        <v>347.09</v>
      </c>
      <c r="Q676" s="104">
        <v>347.09</v>
      </c>
      <c r="R676" s="104">
        <v>347.09</v>
      </c>
      <c r="S676" s="104">
        <v>347.09</v>
      </c>
    </row>
    <row r="677" spans="1:19">
      <c r="B677" s="5">
        <v>2013</v>
      </c>
      <c r="C677" s="33"/>
      <c r="D677" s="33"/>
      <c r="E677" s="33"/>
      <c r="F677" s="33"/>
      <c r="G677" s="33"/>
      <c r="H677" s="33"/>
      <c r="I677" s="33"/>
      <c r="J677" s="104">
        <v>1193.78</v>
      </c>
      <c r="K677" s="104">
        <v>1193.78</v>
      </c>
      <c r="L677" s="104">
        <v>1193.78</v>
      </c>
      <c r="M677" s="104">
        <v>1193.78</v>
      </c>
      <c r="N677" s="104">
        <v>1193.78</v>
      </c>
      <c r="O677" s="104">
        <v>1193.78</v>
      </c>
      <c r="P677" s="104">
        <v>1193.78</v>
      </c>
      <c r="Q677" s="104">
        <v>1193.78</v>
      </c>
      <c r="R677" s="104">
        <v>1193.78</v>
      </c>
      <c r="S677" s="104">
        <v>1193.78</v>
      </c>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104">
        <v>331.39</v>
      </c>
      <c r="I679" s="104">
        <v>331.39</v>
      </c>
      <c r="J679" s="104">
        <v>331.39</v>
      </c>
      <c r="K679" s="104">
        <v>331.39</v>
      </c>
      <c r="L679" s="104">
        <v>331.39</v>
      </c>
      <c r="M679" s="104">
        <v>331.39</v>
      </c>
      <c r="N679" s="104">
        <v>331.39</v>
      </c>
      <c r="O679" s="104">
        <v>331.39</v>
      </c>
      <c r="P679" s="104">
        <v>331.39</v>
      </c>
      <c r="Q679" s="104">
        <v>331.39</v>
      </c>
      <c r="R679" s="104">
        <v>331.39</v>
      </c>
      <c r="S679" s="104">
        <v>331.39</v>
      </c>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104">
        <v>120.5</v>
      </c>
      <c r="D686" s="104">
        <v>120.5</v>
      </c>
      <c r="E686" s="104">
        <v>120.5</v>
      </c>
      <c r="F686" s="104">
        <v>120.5</v>
      </c>
      <c r="G686" s="104">
        <v>120.5</v>
      </c>
      <c r="H686" s="104">
        <v>120.5</v>
      </c>
      <c r="I686" s="104">
        <v>120.5</v>
      </c>
      <c r="J686" s="104">
        <v>120.5</v>
      </c>
      <c r="K686" s="104">
        <v>120.5</v>
      </c>
      <c r="L686" s="104">
        <v>120.5</v>
      </c>
      <c r="M686" s="104">
        <v>120.5</v>
      </c>
      <c r="N686" s="104">
        <v>120.5</v>
      </c>
      <c r="O686" s="104">
        <v>120.5</v>
      </c>
      <c r="P686" s="104">
        <v>120.5</v>
      </c>
      <c r="Q686" s="104">
        <v>120.5</v>
      </c>
      <c r="R686" s="104">
        <v>120.5</v>
      </c>
      <c r="S686" s="104">
        <v>120.5</v>
      </c>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104">
        <v>4000.37</v>
      </c>
      <c r="D688" s="104">
        <v>4000.37</v>
      </c>
      <c r="E688" s="104">
        <v>4000.37</v>
      </c>
      <c r="F688" s="104">
        <v>4000.37</v>
      </c>
      <c r="G688" s="104">
        <v>4000.37</v>
      </c>
      <c r="H688" s="104">
        <v>4000.37</v>
      </c>
      <c r="I688" s="104">
        <v>4000.37</v>
      </c>
      <c r="J688" s="104">
        <v>4000.37</v>
      </c>
      <c r="K688" s="104">
        <v>4000.37</v>
      </c>
      <c r="L688" s="104">
        <v>4000.37</v>
      </c>
      <c r="M688" s="104">
        <v>4000.37</v>
      </c>
      <c r="N688" s="104">
        <v>4000.37</v>
      </c>
      <c r="O688" s="104">
        <v>4000.37</v>
      </c>
      <c r="P688" s="104">
        <v>4000.37</v>
      </c>
      <c r="Q688" s="104">
        <v>4000.37</v>
      </c>
      <c r="R688" s="104">
        <v>4000.37</v>
      </c>
      <c r="S688" s="104">
        <v>4000.37</v>
      </c>
    </row>
    <row r="689" spans="2:19">
      <c r="B689" s="5">
        <v>2001</v>
      </c>
      <c r="C689" s="104">
        <v>8061.72</v>
      </c>
      <c r="D689" s="104">
        <v>8061.72</v>
      </c>
      <c r="E689" s="104">
        <v>8061.72</v>
      </c>
      <c r="F689" s="104">
        <v>8061.72</v>
      </c>
      <c r="G689" s="104">
        <v>8061.72</v>
      </c>
      <c r="H689" s="104">
        <v>8061.72</v>
      </c>
      <c r="I689" s="104">
        <v>8061.72</v>
      </c>
      <c r="J689" s="104">
        <v>8061.72</v>
      </c>
      <c r="K689" s="104">
        <v>8061.72</v>
      </c>
      <c r="L689" s="104">
        <v>8061.72</v>
      </c>
      <c r="M689" s="104">
        <v>8061.72</v>
      </c>
      <c r="N689" s="104">
        <v>8061.72</v>
      </c>
      <c r="O689" s="104">
        <v>8061.72</v>
      </c>
      <c r="P689" s="104">
        <v>8061.72</v>
      </c>
      <c r="Q689" s="104">
        <v>8061.72</v>
      </c>
      <c r="R689" s="104">
        <v>8061.72</v>
      </c>
      <c r="S689" s="104">
        <v>8061.72</v>
      </c>
    </row>
    <row r="690" spans="2:19">
      <c r="B690" s="5">
        <v>2000</v>
      </c>
      <c r="C690" s="104">
        <v>214.75</v>
      </c>
      <c r="D690" s="104">
        <v>214.75</v>
      </c>
      <c r="E690" s="104">
        <v>214.75</v>
      </c>
      <c r="F690" s="104">
        <v>214.75</v>
      </c>
      <c r="G690" s="104">
        <v>214.75</v>
      </c>
      <c r="H690" s="104">
        <v>214.75</v>
      </c>
      <c r="I690" s="104">
        <v>214.75</v>
      </c>
      <c r="J690" s="104">
        <v>214.75</v>
      </c>
      <c r="K690" s="104">
        <v>214.75</v>
      </c>
      <c r="L690" s="104">
        <v>214.75</v>
      </c>
      <c r="M690" s="104">
        <v>214.75</v>
      </c>
      <c r="N690" s="104">
        <v>214.75</v>
      </c>
      <c r="O690" s="104">
        <v>214.75</v>
      </c>
      <c r="P690" s="104">
        <v>214.75</v>
      </c>
      <c r="Q690" s="104">
        <v>214.75</v>
      </c>
      <c r="R690" s="104">
        <v>214.75</v>
      </c>
      <c r="S690" s="104">
        <v>214.75</v>
      </c>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12397.34</v>
      </c>
      <c r="D761" s="7">
        <f>SUM(D683:D760)</f>
        <v>12397.34</v>
      </c>
      <c r="E761" s="7">
        <f>SUM(E682:E760)</f>
        <v>12397.34</v>
      </c>
      <c r="F761" s="7">
        <f>SUM(F681:F760)</f>
        <v>12397.34</v>
      </c>
      <c r="G761" s="7">
        <f>SUM(G680:G760)</f>
        <v>12397.34</v>
      </c>
      <c r="H761" s="7">
        <f>SUM(H674:H760)</f>
        <v>12728.73</v>
      </c>
      <c r="I761" s="7">
        <f>SUM(I674:I760)</f>
        <v>12728.73</v>
      </c>
      <c r="J761" s="7">
        <f t="shared" ref="J761" si="11">SUM(J674:J760)</f>
        <v>13922.51</v>
      </c>
      <c r="K761" s="7">
        <f>SUM(K674:K760)</f>
        <v>14269.599999999999</v>
      </c>
      <c r="L761" s="7">
        <f t="shared" ref="L761" si="12">SUM(L674:L760)</f>
        <v>14269.599999999999</v>
      </c>
      <c r="M761" s="7">
        <f>SUM(M674:M760)</f>
        <v>14269.599999999999</v>
      </c>
      <c r="N761" s="10">
        <f>SUM(N669:N760)</f>
        <v>14269.599999999999</v>
      </c>
      <c r="O761" s="10">
        <f>SUM(O669:O760)</f>
        <v>14805.240000000002</v>
      </c>
      <c r="P761" s="10">
        <f>SUM(P669:P760)</f>
        <v>14805.240000000002</v>
      </c>
      <c r="Q761" s="10">
        <f>SUM(Q669:Q760)</f>
        <v>14805.240000000002</v>
      </c>
      <c r="R761" s="10">
        <f>SUM(R668:R760)</f>
        <v>14805.240000000002</v>
      </c>
      <c r="S761" s="10">
        <f>SUM(S668:S760)</f>
        <v>14805.240000000002</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104">
        <v>11349.2</v>
      </c>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104">
        <v>652.74</v>
      </c>
      <c r="R765" s="104">
        <v>652.74</v>
      </c>
      <c r="S765" s="104">
        <v>652.74</v>
      </c>
    </row>
    <row r="766" spans="1:19">
      <c r="A766" s="37"/>
      <c r="B766" s="5">
        <v>2019</v>
      </c>
      <c r="C766" s="33"/>
      <c r="D766" s="33"/>
      <c r="E766" s="33"/>
      <c r="F766" s="33"/>
      <c r="G766" s="33"/>
      <c r="H766" s="33"/>
      <c r="I766" s="33"/>
      <c r="J766" s="33"/>
      <c r="K766" s="33"/>
      <c r="L766" s="33"/>
      <c r="M766" s="33"/>
      <c r="N766" s="33"/>
      <c r="O766" s="33"/>
      <c r="P766" s="104">
        <v>8424.8799999999992</v>
      </c>
      <c r="Q766" s="104">
        <v>8424.8799999999992</v>
      </c>
      <c r="R766" s="104">
        <v>8424.8799999999992</v>
      </c>
      <c r="S766" s="104">
        <v>8424.8799999999992</v>
      </c>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104">
        <v>645.58000000000004</v>
      </c>
      <c r="O768" s="104">
        <v>645.58000000000004</v>
      </c>
      <c r="P768" s="104">
        <v>645.58000000000004</v>
      </c>
      <c r="Q768" s="104">
        <v>645.58000000000004</v>
      </c>
      <c r="R768" s="104">
        <v>645.58000000000004</v>
      </c>
      <c r="S768" s="104">
        <v>645.58000000000004</v>
      </c>
    </row>
    <row r="769" spans="2:19">
      <c r="B769" s="5">
        <v>2016</v>
      </c>
      <c r="C769" s="33"/>
      <c r="D769" s="33"/>
      <c r="E769" s="33"/>
      <c r="F769" s="33"/>
      <c r="G769" s="33"/>
      <c r="H769" s="33"/>
      <c r="I769" s="33"/>
      <c r="J769" s="33"/>
      <c r="K769" s="33"/>
      <c r="L769" s="33"/>
      <c r="M769" s="104">
        <v>15386.19</v>
      </c>
      <c r="N769" s="104">
        <v>15386.19</v>
      </c>
      <c r="O769" s="104">
        <v>15386.19</v>
      </c>
      <c r="P769" s="104">
        <v>15386.19</v>
      </c>
      <c r="Q769" s="104">
        <v>15386.19</v>
      </c>
      <c r="R769" s="104">
        <v>15386.19</v>
      </c>
      <c r="S769" s="104">
        <v>15386.19</v>
      </c>
    </row>
    <row r="770" spans="2:19">
      <c r="B770" s="5">
        <v>2015</v>
      </c>
      <c r="C770" s="33"/>
      <c r="D770" s="33"/>
      <c r="E770" s="33"/>
      <c r="F770" s="33"/>
      <c r="G770" s="33"/>
      <c r="H770" s="33"/>
      <c r="I770" s="33"/>
      <c r="J770" s="33"/>
      <c r="K770" s="33"/>
      <c r="L770" s="104">
        <v>7959.38</v>
      </c>
      <c r="M770" s="104">
        <v>7959.38</v>
      </c>
      <c r="N770" s="104">
        <v>7959.38</v>
      </c>
      <c r="O770" s="104">
        <v>7959.38</v>
      </c>
      <c r="P770" s="104">
        <v>7959.38</v>
      </c>
      <c r="Q770" s="104">
        <v>7959.38</v>
      </c>
      <c r="R770" s="104">
        <v>7959.38</v>
      </c>
      <c r="S770" s="104">
        <v>7959.38</v>
      </c>
    </row>
    <row r="771" spans="2:19">
      <c r="B771" s="5">
        <v>2014</v>
      </c>
      <c r="C771" s="33"/>
      <c r="D771" s="33"/>
      <c r="E771" s="33"/>
      <c r="F771" s="33"/>
      <c r="G771" s="33"/>
      <c r="H771" s="33"/>
      <c r="I771" s="33"/>
      <c r="J771" s="33"/>
      <c r="K771" s="104">
        <v>5425.26</v>
      </c>
      <c r="L771" s="104">
        <v>5425.26</v>
      </c>
      <c r="M771" s="104">
        <v>5425.26</v>
      </c>
      <c r="N771" s="104">
        <v>5425.26</v>
      </c>
      <c r="O771" s="104">
        <v>5425.26</v>
      </c>
      <c r="P771" s="104">
        <v>5425.26</v>
      </c>
      <c r="Q771" s="104">
        <v>5425.26</v>
      </c>
      <c r="R771" s="104">
        <v>5425.26</v>
      </c>
      <c r="S771" s="104">
        <v>5425.26</v>
      </c>
    </row>
    <row r="772" spans="2:19">
      <c r="B772" s="5">
        <v>2013</v>
      </c>
      <c r="C772" s="33"/>
      <c r="D772" s="33"/>
      <c r="E772" s="33"/>
      <c r="F772" s="33"/>
      <c r="G772" s="33"/>
      <c r="H772" s="33"/>
      <c r="I772" s="33"/>
      <c r="J772" s="104">
        <v>6785.33</v>
      </c>
      <c r="K772" s="104">
        <v>6785.33</v>
      </c>
      <c r="L772" s="104">
        <v>6785.33</v>
      </c>
      <c r="M772" s="104">
        <v>6785.33</v>
      </c>
      <c r="N772" s="104">
        <v>6785.33</v>
      </c>
      <c r="O772" s="104">
        <v>6785.33</v>
      </c>
      <c r="P772" s="104">
        <v>6785.33</v>
      </c>
      <c r="Q772" s="104">
        <v>6785.33</v>
      </c>
      <c r="R772" s="104">
        <v>6785.33</v>
      </c>
      <c r="S772" s="104">
        <v>6785.33</v>
      </c>
    </row>
    <row r="773" spans="2:19">
      <c r="B773" s="5">
        <v>2012</v>
      </c>
      <c r="C773" s="33"/>
      <c r="D773" s="33"/>
      <c r="E773" s="33"/>
      <c r="F773" s="33"/>
      <c r="G773" s="33"/>
      <c r="H773" s="33"/>
      <c r="I773" s="104">
        <v>521.4</v>
      </c>
      <c r="J773" s="104">
        <v>521.4</v>
      </c>
      <c r="K773" s="104">
        <v>521.4</v>
      </c>
      <c r="L773" s="104">
        <v>521.4</v>
      </c>
      <c r="M773" s="104">
        <v>521.4</v>
      </c>
      <c r="N773" s="104">
        <v>521.4</v>
      </c>
      <c r="O773" s="104">
        <v>521.4</v>
      </c>
      <c r="P773" s="104">
        <v>521.4</v>
      </c>
      <c r="Q773" s="104">
        <v>521.4</v>
      </c>
      <c r="R773" s="104">
        <v>521.4</v>
      </c>
      <c r="S773" s="104">
        <v>521.4</v>
      </c>
    </row>
    <row r="774" spans="2:19">
      <c r="B774" s="5">
        <v>2011</v>
      </c>
      <c r="C774" s="33"/>
      <c r="D774" s="33"/>
      <c r="E774" s="33"/>
      <c r="F774" s="33"/>
      <c r="G774" s="33"/>
      <c r="H774" s="104">
        <v>329.68</v>
      </c>
      <c r="I774" s="104">
        <v>329.68</v>
      </c>
      <c r="J774" s="104">
        <v>329.68</v>
      </c>
      <c r="K774" s="104">
        <v>329.68</v>
      </c>
      <c r="L774" s="104">
        <v>329.68</v>
      </c>
      <c r="M774" s="104">
        <v>329.68</v>
      </c>
      <c r="N774" s="104">
        <v>329.68</v>
      </c>
      <c r="O774" s="104">
        <v>329.68</v>
      </c>
      <c r="P774" s="104">
        <v>329.68</v>
      </c>
      <c r="Q774" s="104">
        <v>329.68</v>
      </c>
      <c r="R774" s="104">
        <v>329.68</v>
      </c>
      <c r="S774" s="104">
        <v>329.68</v>
      </c>
    </row>
    <row r="775" spans="2:19">
      <c r="B775" s="5">
        <v>2010</v>
      </c>
      <c r="C775" s="33"/>
      <c r="D775" s="33"/>
      <c r="E775" s="33"/>
      <c r="F775" s="33"/>
      <c r="G775" s="104">
        <v>2231.84</v>
      </c>
      <c r="H775" s="104">
        <v>2231.84</v>
      </c>
      <c r="I775" s="104">
        <v>2231.84</v>
      </c>
      <c r="J775" s="104">
        <v>2231.84</v>
      </c>
      <c r="K775" s="104">
        <v>2231.84</v>
      </c>
      <c r="L775" s="104">
        <v>2231.84</v>
      </c>
      <c r="M775" s="104">
        <v>2231.84</v>
      </c>
      <c r="N775" s="104">
        <v>2231.84</v>
      </c>
      <c r="O775" s="104">
        <v>2231.84</v>
      </c>
      <c r="P775" s="104">
        <v>2231.84</v>
      </c>
      <c r="Q775" s="104">
        <v>2231.84</v>
      </c>
      <c r="R775" s="104">
        <v>2231.84</v>
      </c>
      <c r="S775" s="104">
        <v>2231.84</v>
      </c>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2231.84</v>
      </c>
      <c r="H856" s="7">
        <f>SUM(H769:H855)</f>
        <v>2561.52</v>
      </c>
      <c r="I856" s="7">
        <f>SUM(I769:I855)</f>
        <v>3082.92</v>
      </c>
      <c r="J856" s="7">
        <f t="shared" ref="J856" si="13">SUM(J769:J855)</f>
        <v>9868.25</v>
      </c>
      <c r="K856" s="7">
        <f>SUM(K769:K855)</f>
        <v>15293.51</v>
      </c>
      <c r="L856" s="7">
        <f t="shared" ref="L856" si="14">SUM(L769:L855)</f>
        <v>23252.890000000003</v>
      </c>
      <c r="M856" s="7">
        <f>SUM(M769:M855)</f>
        <v>38639.08</v>
      </c>
      <c r="N856" s="10">
        <f>SUM(N764:N855)</f>
        <v>39284.660000000003</v>
      </c>
      <c r="O856" s="10">
        <f>SUM(O764:O855)</f>
        <v>39284.660000000003</v>
      </c>
      <c r="P856" s="10">
        <f>SUM(P764:P855)</f>
        <v>47709.540000000008</v>
      </c>
      <c r="Q856" s="10">
        <f>SUM(Q764:Q855)</f>
        <v>48362.28</v>
      </c>
      <c r="R856" s="10">
        <f>SUM(R763:R855)</f>
        <v>48362.28</v>
      </c>
      <c r="S856" s="10">
        <f>SUM(S763:S855)</f>
        <v>59711.48000000001</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104">
        <v>27799.09</v>
      </c>
    </row>
    <row r="859" spans="1:19">
      <c r="A859" s="35"/>
      <c r="B859" s="5">
        <v>2021</v>
      </c>
      <c r="C859" s="33"/>
      <c r="D859" s="33"/>
      <c r="E859" s="33"/>
      <c r="F859" s="33"/>
      <c r="G859" s="33"/>
      <c r="H859" s="33"/>
      <c r="I859" s="33"/>
      <c r="J859" s="33"/>
      <c r="K859" s="33"/>
      <c r="L859" s="33"/>
      <c r="M859" s="33"/>
      <c r="N859" s="33"/>
      <c r="O859" s="33"/>
      <c r="P859" s="33"/>
      <c r="Q859" s="33"/>
      <c r="R859" s="104">
        <v>497.95</v>
      </c>
      <c r="S859" s="104">
        <v>497.95</v>
      </c>
    </row>
    <row r="860" spans="1:19">
      <c r="B860" s="5">
        <v>2020</v>
      </c>
      <c r="C860" s="33"/>
      <c r="D860" s="33"/>
      <c r="E860" s="33"/>
      <c r="F860" s="33"/>
      <c r="G860" s="33"/>
      <c r="H860" s="33"/>
      <c r="I860" s="33"/>
      <c r="J860" s="33"/>
      <c r="K860" s="33"/>
      <c r="L860" s="33"/>
      <c r="M860" s="33"/>
      <c r="N860" s="33"/>
      <c r="O860" s="33"/>
      <c r="P860" s="33"/>
      <c r="Q860" s="104">
        <v>2531.19</v>
      </c>
      <c r="R860" s="104">
        <v>2531.19</v>
      </c>
      <c r="S860" s="104">
        <v>2531.19</v>
      </c>
    </row>
    <row r="861" spans="1:19">
      <c r="A861" s="37"/>
      <c r="B861" s="5">
        <v>2019</v>
      </c>
      <c r="C861" s="33"/>
      <c r="D861" s="33"/>
      <c r="E861" s="33"/>
      <c r="F861" s="33"/>
      <c r="G861" s="33"/>
      <c r="H861" s="33"/>
      <c r="I861" s="33"/>
      <c r="J861" s="33"/>
      <c r="K861" s="33"/>
      <c r="L861" s="33"/>
      <c r="M861" s="33"/>
      <c r="N861" s="33"/>
      <c r="O861" s="33"/>
      <c r="P861" s="104">
        <v>20715</v>
      </c>
      <c r="Q861" s="104">
        <v>20715</v>
      </c>
      <c r="R861" s="104">
        <v>20715</v>
      </c>
      <c r="S861" s="104">
        <v>20715</v>
      </c>
    </row>
    <row r="862" spans="1:19">
      <c r="A862" s="37"/>
      <c r="B862" s="5">
        <v>2018</v>
      </c>
      <c r="C862" s="33"/>
      <c r="D862" s="33"/>
      <c r="E862" s="33"/>
      <c r="F862" s="33"/>
      <c r="G862" s="33"/>
      <c r="H862" s="33"/>
      <c r="I862" s="33"/>
      <c r="J862" s="33"/>
      <c r="K862" s="33"/>
      <c r="L862" s="33"/>
      <c r="M862" s="33"/>
      <c r="N862" s="33"/>
      <c r="O862" s="104">
        <v>5944</v>
      </c>
      <c r="P862" s="104">
        <v>5860</v>
      </c>
      <c r="Q862" s="104">
        <v>5860</v>
      </c>
      <c r="R862" s="104">
        <v>5860</v>
      </c>
      <c r="S862" s="104">
        <v>5860</v>
      </c>
    </row>
    <row r="863" spans="1:19">
      <c r="A863" s="37"/>
      <c r="B863" s="5">
        <v>2017</v>
      </c>
      <c r="C863" s="33"/>
      <c r="D863" s="33"/>
      <c r="E863" s="33"/>
      <c r="F863" s="33"/>
      <c r="G863" s="33"/>
      <c r="H863" s="33"/>
      <c r="I863" s="33"/>
      <c r="J863" s="33"/>
      <c r="K863" s="33"/>
      <c r="L863" s="33"/>
      <c r="M863" s="33"/>
      <c r="N863" s="104">
        <v>6000</v>
      </c>
      <c r="O863" s="104">
        <v>6000</v>
      </c>
      <c r="P863" s="104">
        <v>6000</v>
      </c>
      <c r="Q863" s="104">
        <v>6000</v>
      </c>
      <c r="R863" s="104">
        <v>6000</v>
      </c>
      <c r="S863" s="104">
        <v>6000</v>
      </c>
    </row>
    <row r="864" spans="1:19">
      <c r="B864" s="5">
        <v>2016</v>
      </c>
      <c r="C864" s="33"/>
      <c r="D864" s="33"/>
      <c r="E864" s="33"/>
      <c r="F864" s="33"/>
      <c r="G864" s="33"/>
      <c r="H864" s="33"/>
      <c r="I864" s="33"/>
      <c r="J864" s="33"/>
      <c r="K864" s="33"/>
      <c r="L864" s="33"/>
      <c r="M864" s="104">
        <v>11032.39</v>
      </c>
      <c r="N864" s="104">
        <v>11032.39</v>
      </c>
      <c r="O864" s="104">
        <v>8280.07</v>
      </c>
      <c r="P864" s="104">
        <v>8280.07</v>
      </c>
      <c r="Q864" s="104">
        <v>8280.07</v>
      </c>
      <c r="R864" s="104">
        <v>8280.07</v>
      </c>
      <c r="S864" s="104">
        <v>8280.07</v>
      </c>
    </row>
    <row r="865" spans="2:19">
      <c r="B865" s="5">
        <v>2015</v>
      </c>
      <c r="C865" s="33"/>
      <c r="D865" s="33"/>
      <c r="E865" s="33"/>
      <c r="F865" s="33"/>
      <c r="G865" s="33"/>
      <c r="H865" s="33"/>
      <c r="I865" s="33"/>
      <c r="J865" s="33"/>
      <c r="K865" s="33"/>
      <c r="L865" s="104">
        <v>11688.94</v>
      </c>
      <c r="M865" s="104">
        <v>11688.94</v>
      </c>
      <c r="N865" s="104">
        <v>11688.94</v>
      </c>
      <c r="O865" s="104">
        <v>11688.94</v>
      </c>
      <c r="P865" s="104">
        <v>9444.48</v>
      </c>
      <c r="Q865" s="104">
        <v>9444.48</v>
      </c>
      <c r="R865" s="104">
        <v>9444.48</v>
      </c>
      <c r="S865" s="104">
        <v>9444.48</v>
      </c>
    </row>
    <row r="866" spans="2:19">
      <c r="B866" s="5">
        <v>2014</v>
      </c>
      <c r="C866" s="33"/>
      <c r="D866" s="33"/>
      <c r="E866" s="33"/>
      <c r="F866" s="33"/>
      <c r="G866" s="33"/>
      <c r="H866" s="33"/>
      <c r="I866" s="33"/>
      <c r="J866" s="33"/>
      <c r="K866" s="104">
        <v>19680.169999999998</v>
      </c>
      <c r="L866" s="104">
        <v>19680.169999999998</v>
      </c>
      <c r="M866" s="104">
        <v>19680.169999999998</v>
      </c>
      <c r="N866" s="104">
        <v>19680.169999999998</v>
      </c>
      <c r="O866" s="104">
        <v>19680.169999999998</v>
      </c>
      <c r="P866" s="104">
        <v>15437.97</v>
      </c>
      <c r="Q866" s="104">
        <v>15437.97</v>
      </c>
      <c r="R866" s="104">
        <v>15437.97</v>
      </c>
      <c r="S866" s="104">
        <v>15437.97</v>
      </c>
    </row>
    <row r="867" spans="2:19">
      <c r="B867" s="5">
        <v>2013</v>
      </c>
      <c r="C867" s="33"/>
      <c r="D867" s="33"/>
      <c r="E867" s="33"/>
      <c r="F867" s="33"/>
      <c r="G867" s="33"/>
      <c r="H867" s="33"/>
      <c r="I867" s="33"/>
      <c r="J867" s="104">
        <v>15757.17</v>
      </c>
      <c r="K867" s="104">
        <v>15757.17</v>
      </c>
      <c r="L867" s="104">
        <v>15757.17</v>
      </c>
      <c r="M867" s="104">
        <v>15757.17</v>
      </c>
      <c r="N867" s="104">
        <v>15757.17</v>
      </c>
      <c r="O867" s="104">
        <v>15757.17</v>
      </c>
      <c r="P867" s="104">
        <v>15757.17</v>
      </c>
      <c r="Q867" s="104">
        <v>15757.17</v>
      </c>
      <c r="R867" s="104">
        <v>15757.17</v>
      </c>
      <c r="S867" s="104">
        <v>15757.17</v>
      </c>
    </row>
    <row r="868" spans="2:19">
      <c r="B868" s="5">
        <v>2012</v>
      </c>
      <c r="C868" s="33"/>
      <c r="D868" s="33"/>
      <c r="E868" s="33"/>
      <c r="F868" s="33"/>
      <c r="G868" s="33"/>
      <c r="H868" s="33"/>
      <c r="I868" s="104">
        <v>39577.67</v>
      </c>
      <c r="J868" s="104">
        <v>39577.67</v>
      </c>
      <c r="K868" s="104">
        <v>39577.67</v>
      </c>
      <c r="L868" s="104">
        <v>39577.67</v>
      </c>
      <c r="M868" s="104">
        <v>39577.67</v>
      </c>
      <c r="N868" s="104">
        <v>39577.67</v>
      </c>
      <c r="O868" s="104">
        <v>39577.67</v>
      </c>
      <c r="P868" s="104">
        <v>37458.79</v>
      </c>
      <c r="Q868" s="104">
        <v>37458.79</v>
      </c>
      <c r="R868" s="104">
        <v>37458.79</v>
      </c>
      <c r="S868" s="104">
        <v>37458.79</v>
      </c>
    </row>
    <row r="869" spans="2:19">
      <c r="B869" s="5">
        <v>2011</v>
      </c>
      <c r="C869" s="33"/>
      <c r="D869" s="33"/>
      <c r="E869" s="33"/>
      <c r="F869" s="33"/>
      <c r="G869" s="33"/>
      <c r="H869" s="104">
        <v>6203.64</v>
      </c>
      <c r="I869" s="104">
        <v>6203.64</v>
      </c>
      <c r="J869" s="104">
        <v>6203.64</v>
      </c>
      <c r="K869" s="104">
        <v>6203.64</v>
      </c>
      <c r="L869" s="104">
        <v>6203.64</v>
      </c>
      <c r="M869" s="104">
        <v>6203.64</v>
      </c>
      <c r="N869" s="104">
        <v>6203.64</v>
      </c>
      <c r="O869" s="104">
        <v>6203.64</v>
      </c>
      <c r="P869" s="104">
        <v>6203.64</v>
      </c>
      <c r="Q869" s="104">
        <v>6203.64</v>
      </c>
      <c r="R869" s="104">
        <v>6203.64</v>
      </c>
      <c r="S869" s="104">
        <v>6203.64</v>
      </c>
    </row>
    <row r="870" spans="2:19">
      <c r="B870" s="5">
        <v>2010</v>
      </c>
      <c r="C870" s="33"/>
      <c r="D870" s="33"/>
      <c r="E870" s="33"/>
      <c r="F870" s="33"/>
      <c r="G870" s="104">
        <v>16645.41</v>
      </c>
      <c r="H870" s="104">
        <v>16645.41</v>
      </c>
      <c r="I870" s="104">
        <v>16645.41</v>
      </c>
      <c r="J870" s="104">
        <v>16645.41</v>
      </c>
      <c r="K870" s="104">
        <v>16645.41</v>
      </c>
      <c r="L870" s="104">
        <v>16645.41</v>
      </c>
      <c r="M870" s="104">
        <v>16645.41</v>
      </c>
      <c r="N870" s="104">
        <v>16645.41</v>
      </c>
      <c r="O870" s="104">
        <v>16645.41</v>
      </c>
      <c r="P870" s="104">
        <v>16645.41</v>
      </c>
      <c r="Q870" s="104">
        <v>16645.41</v>
      </c>
      <c r="R870" s="104">
        <v>16645.41</v>
      </c>
      <c r="S870" s="104">
        <v>16645.41</v>
      </c>
    </row>
    <row r="871" spans="2:19">
      <c r="B871" s="5">
        <v>2009</v>
      </c>
      <c r="C871" s="33"/>
      <c r="D871" s="33"/>
      <c r="E871" s="33"/>
      <c r="F871" s="104">
        <v>6393.78</v>
      </c>
      <c r="G871" s="104">
        <v>6393.78</v>
      </c>
      <c r="H871" s="104">
        <v>6393.78</v>
      </c>
      <c r="I871" s="104">
        <v>6393.78</v>
      </c>
      <c r="J871" s="104">
        <v>6393.78</v>
      </c>
      <c r="K871" s="104">
        <v>6393.78</v>
      </c>
      <c r="L871" s="104">
        <v>6393.78</v>
      </c>
      <c r="M871" s="104">
        <v>6393.78</v>
      </c>
      <c r="N871" s="104">
        <v>6393.78</v>
      </c>
      <c r="O871" s="104">
        <v>6393.78</v>
      </c>
      <c r="P871" s="104">
        <v>5175.17</v>
      </c>
      <c r="Q871" s="104">
        <v>5175.17</v>
      </c>
      <c r="R871" s="104">
        <v>5175.17</v>
      </c>
      <c r="S871" s="104">
        <v>5175.17</v>
      </c>
    </row>
    <row r="872" spans="2:19">
      <c r="B872" s="5">
        <v>2008</v>
      </c>
      <c r="C872" s="33"/>
      <c r="D872" s="33"/>
      <c r="E872" s="104">
        <v>1722.04</v>
      </c>
      <c r="F872" s="104">
        <v>1722.04</v>
      </c>
      <c r="G872" s="104">
        <v>1722.04</v>
      </c>
      <c r="H872" s="104">
        <v>1722.04</v>
      </c>
      <c r="I872" s="104">
        <v>1722.04</v>
      </c>
      <c r="J872" s="104">
        <v>1722.04</v>
      </c>
      <c r="K872" s="104">
        <v>1722.04</v>
      </c>
      <c r="L872" s="104">
        <v>1722.04</v>
      </c>
      <c r="M872" s="104">
        <v>1722.04</v>
      </c>
      <c r="N872" s="104">
        <v>1722.04</v>
      </c>
      <c r="O872" s="104">
        <v>1722.04</v>
      </c>
      <c r="P872" s="104">
        <v>1722.04</v>
      </c>
      <c r="Q872" s="104">
        <v>1722.04</v>
      </c>
      <c r="R872" s="104">
        <v>1722.04</v>
      </c>
      <c r="S872" s="104">
        <v>1722.04</v>
      </c>
    </row>
    <row r="873" spans="2:19">
      <c r="B873" s="5">
        <v>2007</v>
      </c>
      <c r="C873" s="33"/>
      <c r="D873" s="104">
        <v>12444.91</v>
      </c>
      <c r="E873" s="104">
        <v>12444.91</v>
      </c>
      <c r="F873" s="104">
        <v>12444.91</v>
      </c>
      <c r="G873" s="104">
        <v>12444.91</v>
      </c>
      <c r="H873" s="104">
        <v>12444.91</v>
      </c>
      <c r="I873" s="104">
        <v>12444.91</v>
      </c>
      <c r="J873" s="104">
        <v>12444.91</v>
      </c>
      <c r="K873" s="104">
        <v>12444.91</v>
      </c>
      <c r="L873" s="104">
        <v>12444.91</v>
      </c>
      <c r="M873" s="104">
        <v>12444.91</v>
      </c>
      <c r="N873" s="104">
        <v>12444.91</v>
      </c>
      <c r="O873" s="104">
        <v>10809.74</v>
      </c>
      <c r="P873" s="104">
        <v>8130.67</v>
      </c>
      <c r="Q873" s="104">
        <v>8130.67</v>
      </c>
      <c r="R873" s="104">
        <v>8130.67</v>
      </c>
      <c r="S873" s="104">
        <v>8130.67</v>
      </c>
    </row>
    <row r="874" spans="2:19">
      <c r="B874" s="5">
        <v>2006</v>
      </c>
      <c r="C874" s="104">
        <v>51953.98</v>
      </c>
      <c r="D874" s="104">
        <v>51953.98</v>
      </c>
      <c r="E874" s="104">
        <v>51953.98</v>
      </c>
      <c r="F874" s="104">
        <v>51953.98</v>
      </c>
      <c r="G874" s="104">
        <v>51953.98</v>
      </c>
      <c r="H874" s="104">
        <v>51953.98</v>
      </c>
      <c r="I874" s="104">
        <v>51953.98</v>
      </c>
      <c r="J874" s="104">
        <v>51953.98</v>
      </c>
      <c r="K874" s="104">
        <v>51953.98</v>
      </c>
      <c r="L874" s="104">
        <v>51953.98</v>
      </c>
      <c r="M874" s="104">
        <v>51953.98</v>
      </c>
      <c r="N874" s="104">
        <v>51953.98</v>
      </c>
      <c r="O874" s="104">
        <v>42807.51</v>
      </c>
      <c r="P874" s="104">
        <v>37498.050000000003</v>
      </c>
      <c r="Q874" s="104">
        <v>37498.050000000003</v>
      </c>
      <c r="R874" s="104">
        <v>37498.050000000003</v>
      </c>
      <c r="S874" s="104">
        <v>37498.050000000003</v>
      </c>
    </row>
    <row r="875" spans="2:19">
      <c r="B875" s="5">
        <v>2005</v>
      </c>
      <c r="C875" s="104">
        <v>13472.66</v>
      </c>
      <c r="D875" s="104">
        <v>13472.66</v>
      </c>
      <c r="E875" s="104">
        <v>13472.66</v>
      </c>
      <c r="F875" s="104">
        <v>13472.66</v>
      </c>
      <c r="G875" s="104">
        <v>13472.66</v>
      </c>
      <c r="H875" s="104">
        <v>13472.66</v>
      </c>
      <c r="I875" s="104">
        <v>13472.66</v>
      </c>
      <c r="J875" s="104">
        <v>13472.66</v>
      </c>
      <c r="K875" s="104">
        <v>13472.66</v>
      </c>
      <c r="L875" s="104">
        <v>13472.66</v>
      </c>
      <c r="M875" s="104">
        <v>13472.66</v>
      </c>
      <c r="N875" s="104">
        <v>13472.66</v>
      </c>
      <c r="O875" s="104">
        <v>13472.66</v>
      </c>
      <c r="P875" s="104">
        <v>4828.08</v>
      </c>
      <c r="Q875" s="104">
        <v>4828.08</v>
      </c>
      <c r="R875" s="104">
        <v>4828.08</v>
      </c>
      <c r="S875" s="104">
        <v>4828.08</v>
      </c>
    </row>
    <row r="876" spans="2:19">
      <c r="B876" s="5">
        <v>2004</v>
      </c>
      <c r="C876" s="104">
        <v>4159.13</v>
      </c>
      <c r="D876" s="104">
        <v>4159.13</v>
      </c>
      <c r="E876" s="104">
        <v>4159.13</v>
      </c>
      <c r="F876" s="104">
        <v>4159.13</v>
      </c>
      <c r="G876" s="104">
        <v>4159.13</v>
      </c>
      <c r="H876" s="104">
        <v>4159.13</v>
      </c>
      <c r="I876" s="104">
        <v>4159.13</v>
      </c>
      <c r="J876" s="104">
        <v>4159.13</v>
      </c>
      <c r="K876" s="104">
        <v>4159.13</v>
      </c>
      <c r="L876" s="104">
        <v>4159.13</v>
      </c>
      <c r="M876" s="104">
        <v>4159.13</v>
      </c>
      <c r="N876" s="104">
        <v>4159.13</v>
      </c>
      <c r="O876" s="104">
        <v>4159.13</v>
      </c>
      <c r="P876" s="104">
        <v>596.79999999999995</v>
      </c>
      <c r="Q876" s="104">
        <v>596.79999999999995</v>
      </c>
      <c r="R876" s="104">
        <v>596.79999999999995</v>
      </c>
      <c r="S876" s="104">
        <v>596.79999999999995</v>
      </c>
    </row>
    <row r="877" spans="2:19">
      <c r="B877" s="5">
        <v>2003</v>
      </c>
      <c r="C877" s="104">
        <v>14113.94</v>
      </c>
      <c r="D877" s="104">
        <v>14113.94</v>
      </c>
      <c r="E877" s="104">
        <v>14113.94</v>
      </c>
      <c r="F877" s="104">
        <v>14113.94</v>
      </c>
      <c r="G877" s="104">
        <v>14113.94</v>
      </c>
      <c r="H877" s="104">
        <v>14113.94</v>
      </c>
      <c r="I877" s="104">
        <v>14113.94</v>
      </c>
      <c r="J877" s="104">
        <v>14113.94</v>
      </c>
      <c r="K877" s="104">
        <v>14113.94</v>
      </c>
      <c r="L877" s="104">
        <v>14113.94</v>
      </c>
      <c r="M877" s="104">
        <v>14113.94</v>
      </c>
      <c r="N877" s="104">
        <v>14113.94</v>
      </c>
      <c r="O877" s="104">
        <v>14113.94</v>
      </c>
      <c r="P877" s="104">
        <v>12445.95</v>
      </c>
      <c r="Q877" s="104">
        <v>12445.95</v>
      </c>
      <c r="R877" s="104">
        <v>12445.95</v>
      </c>
      <c r="S877" s="104">
        <v>12445.95</v>
      </c>
    </row>
    <row r="878" spans="2:19">
      <c r="B878" s="5">
        <v>2002</v>
      </c>
      <c r="C878" s="104">
        <v>27811.9</v>
      </c>
      <c r="D878" s="104">
        <v>27811.9</v>
      </c>
      <c r="E878" s="104">
        <v>27811.9</v>
      </c>
      <c r="F878" s="104">
        <v>27811.9</v>
      </c>
      <c r="G878" s="104">
        <v>27811.9</v>
      </c>
      <c r="H878" s="104">
        <v>27811.9</v>
      </c>
      <c r="I878" s="104">
        <v>27811.9</v>
      </c>
      <c r="J878" s="104">
        <v>27811.9</v>
      </c>
      <c r="K878" s="104">
        <v>27811.9</v>
      </c>
      <c r="L878" s="104">
        <v>27811.9</v>
      </c>
      <c r="M878" s="104">
        <v>27811.9</v>
      </c>
      <c r="N878" s="104">
        <v>27811.9</v>
      </c>
      <c r="O878" s="104">
        <v>22528.67</v>
      </c>
      <c r="P878" s="104">
        <v>22528.67</v>
      </c>
      <c r="Q878" s="104">
        <v>22528.67</v>
      </c>
      <c r="R878" s="104">
        <v>22528.67</v>
      </c>
      <c r="S878" s="104">
        <v>22528.67</v>
      </c>
    </row>
    <row r="879" spans="2:19">
      <c r="B879" s="5">
        <v>2001</v>
      </c>
      <c r="C879" s="104">
        <v>1219.95</v>
      </c>
      <c r="D879" s="104">
        <v>1219.95</v>
      </c>
      <c r="E879" s="104">
        <v>1219.95</v>
      </c>
      <c r="F879" s="104">
        <v>1219.95</v>
      </c>
      <c r="G879" s="104">
        <v>1219.95</v>
      </c>
      <c r="H879" s="104">
        <v>1219.95</v>
      </c>
      <c r="I879" s="104">
        <v>1219.95</v>
      </c>
      <c r="J879" s="104">
        <v>1219.95</v>
      </c>
      <c r="K879" s="104">
        <v>1219.95</v>
      </c>
      <c r="L879" s="104">
        <v>1219.95</v>
      </c>
      <c r="M879" s="104">
        <v>1219.95</v>
      </c>
      <c r="N879" s="104">
        <v>1219.95</v>
      </c>
      <c r="O879" s="104">
        <v>1219.95</v>
      </c>
      <c r="P879" s="104">
        <v>1219.95</v>
      </c>
      <c r="Q879" s="104">
        <v>1219.95</v>
      </c>
      <c r="R879" s="104">
        <v>1219.95</v>
      </c>
      <c r="S879" s="104">
        <v>1219.95</v>
      </c>
    </row>
    <row r="880" spans="2:19">
      <c r="B880" s="5">
        <v>2000</v>
      </c>
      <c r="C880" s="104">
        <v>2980.01</v>
      </c>
      <c r="D880" s="104">
        <v>2980.01</v>
      </c>
      <c r="E880" s="104">
        <v>2980.01</v>
      </c>
      <c r="F880" s="104">
        <v>2980.01</v>
      </c>
      <c r="G880" s="104">
        <v>2980.01</v>
      </c>
      <c r="H880" s="104">
        <v>2980.01</v>
      </c>
      <c r="I880" s="104">
        <v>2980.01</v>
      </c>
      <c r="J880" s="104">
        <v>2980.01</v>
      </c>
      <c r="K880" s="104">
        <v>2980.01</v>
      </c>
      <c r="L880" s="104">
        <v>2980.01</v>
      </c>
      <c r="M880" s="104">
        <v>2980.01</v>
      </c>
      <c r="N880" s="104">
        <v>2980.01</v>
      </c>
      <c r="O880" s="104">
        <v>2980.01</v>
      </c>
      <c r="P880" s="104">
        <v>2980.01</v>
      </c>
      <c r="Q880" s="104">
        <v>2980.01</v>
      </c>
      <c r="R880" s="104">
        <v>2980.01</v>
      </c>
      <c r="S880" s="104">
        <v>2980.01</v>
      </c>
    </row>
    <row r="881" spans="2:19">
      <c r="B881" s="5">
        <v>1999</v>
      </c>
      <c r="C881" s="104">
        <v>527.86</v>
      </c>
      <c r="D881" s="104">
        <v>527.86</v>
      </c>
      <c r="E881" s="104">
        <v>527.86</v>
      </c>
      <c r="F881" s="104">
        <v>527.86</v>
      </c>
      <c r="G881" s="104">
        <v>527.86</v>
      </c>
      <c r="H881" s="104">
        <v>527.86</v>
      </c>
      <c r="I881" s="104">
        <v>527.86</v>
      </c>
      <c r="J881" s="104">
        <v>527.86</v>
      </c>
      <c r="K881" s="104">
        <v>527.86</v>
      </c>
      <c r="L881" s="104">
        <v>527.86</v>
      </c>
      <c r="M881" s="104">
        <v>527.86</v>
      </c>
      <c r="N881" s="104">
        <v>527.86</v>
      </c>
      <c r="O881" s="104">
        <v>527.86</v>
      </c>
      <c r="P881" s="104">
        <v>527.86</v>
      </c>
      <c r="Q881" s="104">
        <v>527.86</v>
      </c>
      <c r="R881" s="104">
        <v>527.86</v>
      </c>
      <c r="S881" s="104">
        <v>527.86</v>
      </c>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116239.43000000001</v>
      </c>
      <c r="D951" s="7">
        <f>SUM(D873:D950)</f>
        <v>128684.34000000001</v>
      </c>
      <c r="E951" s="7">
        <f>SUM(E872:E950)</f>
        <v>130406.38000000002</v>
      </c>
      <c r="F951" s="7">
        <f>SUM(F871:F950)</f>
        <v>136800.16000000003</v>
      </c>
      <c r="G951" s="7">
        <f>SUM(G870:G950)</f>
        <v>153445.57</v>
      </c>
      <c r="H951" s="7">
        <f>SUM(H864:H950)</f>
        <v>159649.21000000002</v>
      </c>
      <c r="I951" s="7">
        <f>SUM(I864:I950)</f>
        <v>199226.88</v>
      </c>
      <c r="J951" s="7">
        <f t="shared" ref="J951" si="15">SUM(J864:J950)</f>
        <v>214984.05000000002</v>
      </c>
      <c r="K951" s="7">
        <f>SUM(K864:K950)</f>
        <v>234664.22</v>
      </c>
      <c r="L951" s="7">
        <f t="shared" ref="L951" si="16">SUM(L864:L950)</f>
        <v>246353.16</v>
      </c>
      <c r="M951" s="7">
        <f>SUM(M864:M950)</f>
        <v>257385.55000000002</v>
      </c>
      <c r="N951" s="10">
        <f>SUM(N859:N950)</f>
        <v>263385.55000000005</v>
      </c>
      <c r="O951" s="10">
        <f>SUM(O859:O950)</f>
        <v>250512.36000000004</v>
      </c>
      <c r="P951" s="10">
        <f>SUM(P859:P950)</f>
        <v>239455.78000000003</v>
      </c>
      <c r="Q951" s="10">
        <f>SUM(Q859:Q950)</f>
        <v>241986.97000000003</v>
      </c>
      <c r="R951" s="10">
        <f>SUM(R858:R950)</f>
        <v>242484.92000000004</v>
      </c>
      <c r="S951" s="10">
        <f>SUM(S858:S950)</f>
        <v>270284.01000000007</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104">
        <v>4706.03</v>
      </c>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104">
        <v>73570.92</v>
      </c>
      <c r="R955" s="104">
        <v>73570.92</v>
      </c>
      <c r="S955" s="104">
        <v>73570.92</v>
      </c>
    </row>
    <row r="956" spans="1:19">
      <c r="A956" s="37"/>
      <c r="B956" s="5">
        <v>2019</v>
      </c>
      <c r="C956" s="33"/>
      <c r="D956" s="33"/>
      <c r="E956" s="33"/>
      <c r="F956" s="33"/>
      <c r="G956" s="33"/>
      <c r="H956" s="33"/>
      <c r="I956" s="33"/>
      <c r="J956" s="33"/>
      <c r="K956" s="33"/>
      <c r="L956" s="33"/>
      <c r="M956" s="33"/>
      <c r="N956" s="33"/>
      <c r="O956" s="33"/>
      <c r="P956" s="104">
        <v>62754.35</v>
      </c>
      <c r="Q956" s="104">
        <v>62754.35</v>
      </c>
      <c r="R956" s="104">
        <v>62754.35</v>
      </c>
      <c r="S956" s="104">
        <v>62754.35</v>
      </c>
    </row>
    <row r="957" spans="1:19">
      <c r="A957" s="37"/>
      <c r="B957" s="5">
        <v>2018</v>
      </c>
      <c r="C957" s="33"/>
      <c r="D957" s="33"/>
      <c r="E957" s="33"/>
      <c r="F957" s="33"/>
      <c r="G957" s="33"/>
      <c r="H957" s="33"/>
      <c r="I957" s="33"/>
      <c r="J957" s="33"/>
      <c r="K957" s="33"/>
      <c r="L957" s="33"/>
      <c r="M957" s="33"/>
      <c r="N957" s="33"/>
      <c r="O957" s="104">
        <v>57713.59</v>
      </c>
      <c r="P957" s="104">
        <v>57713.59</v>
      </c>
      <c r="Q957" s="104">
        <v>57713.59</v>
      </c>
      <c r="R957" s="104">
        <v>57713.59</v>
      </c>
      <c r="S957" s="104">
        <v>57713.59</v>
      </c>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104">
        <v>43404.74</v>
      </c>
      <c r="N959" s="104">
        <v>43404.74</v>
      </c>
      <c r="O959" s="104">
        <v>43404.74</v>
      </c>
      <c r="P959" s="104">
        <v>43404.74</v>
      </c>
      <c r="Q959" s="104">
        <v>43404.74</v>
      </c>
      <c r="R959" s="104">
        <v>43404.74</v>
      </c>
      <c r="S959" s="104">
        <v>43404.74</v>
      </c>
    </row>
    <row r="960" spans="1:19">
      <c r="B960" s="5">
        <v>2015</v>
      </c>
      <c r="C960" s="33"/>
      <c r="D960" s="33"/>
      <c r="E960" s="33"/>
      <c r="F960" s="33"/>
      <c r="G960" s="33"/>
      <c r="H960" s="33"/>
      <c r="I960" s="33"/>
      <c r="J960" s="33"/>
      <c r="K960" s="33"/>
      <c r="L960" s="104">
        <v>23448.69</v>
      </c>
      <c r="M960" s="104">
        <v>23448.69</v>
      </c>
      <c r="N960" s="104">
        <v>23448.69</v>
      </c>
      <c r="O960" s="104">
        <v>23448.69</v>
      </c>
      <c r="P960" s="104">
        <v>23448.69</v>
      </c>
      <c r="Q960" s="104">
        <v>23448.69</v>
      </c>
      <c r="R960" s="104">
        <v>23448.69</v>
      </c>
      <c r="S960" s="104">
        <v>23448.69</v>
      </c>
    </row>
    <row r="961" spans="2:19">
      <c r="B961" s="5">
        <v>2014</v>
      </c>
      <c r="C961" s="33"/>
      <c r="D961" s="33"/>
      <c r="E961" s="33"/>
      <c r="F961" s="33"/>
      <c r="G961" s="33"/>
      <c r="H961" s="33"/>
      <c r="I961" s="33"/>
      <c r="J961" s="33"/>
      <c r="K961" s="104">
        <v>148168.13</v>
      </c>
      <c r="L961" s="104">
        <v>148168.13</v>
      </c>
      <c r="M961" s="104">
        <v>148168.13</v>
      </c>
      <c r="N961" s="104">
        <v>148168.13</v>
      </c>
      <c r="O961" s="104">
        <v>148168.13</v>
      </c>
      <c r="P961" s="104">
        <v>148168.13</v>
      </c>
      <c r="Q961" s="104">
        <v>148168.13</v>
      </c>
      <c r="R961" s="104">
        <v>148168.13</v>
      </c>
      <c r="S961" s="104">
        <v>148168.13</v>
      </c>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104">
        <v>33613.31</v>
      </c>
      <c r="J963" s="104">
        <v>33613.31</v>
      </c>
      <c r="K963" s="104">
        <v>33613.31</v>
      </c>
      <c r="L963" s="104">
        <v>33613.31</v>
      </c>
      <c r="M963" s="104">
        <v>33613.31</v>
      </c>
      <c r="N963" s="104">
        <v>33613.31</v>
      </c>
      <c r="O963" s="104">
        <v>33613.31</v>
      </c>
      <c r="P963" s="104">
        <v>33613.31</v>
      </c>
      <c r="Q963" s="104">
        <v>33613.31</v>
      </c>
      <c r="R963" s="104">
        <v>33613.31</v>
      </c>
      <c r="S963" s="104">
        <v>33613.31</v>
      </c>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104">
        <v>15014.85</v>
      </c>
      <c r="F967" s="104">
        <v>15014.85</v>
      </c>
      <c r="G967" s="104">
        <v>15014.85</v>
      </c>
      <c r="H967" s="104">
        <v>15014.85</v>
      </c>
      <c r="I967" s="104">
        <v>15014.85</v>
      </c>
      <c r="J967" s="104">
        <v>15014.85</v>
      </c>
      <c r="K967" s="104">
        <v>15014.85</v>
      </c>
      <c r="L967" s="104">
        <v>15014.85</v>
      </c>
      <c r="M967" s="104">
        <v>15014.85</v>
      </c>
      <c r="N967" s="104">
        <v>15014.85</v>
      </c>
      <c r="O967" s="104">
        <v>15014.85</v>
      </c>
      <c r="P967" s="104">
        <v>15014.85</v>
      </c>
      <c r="Q967" s="104">
        <v>15014.85</v>
      </c>
      <c r="R967" s="104">
        <v>15014.85</v>
      </c>
      <c r="S967" s="34"/>
    </row>
    <row r="968" spans="2:19">
      <c r="B968" s="5">
        <v>2007</v>
      </c>
      <c r="C968" s="33"/>
      <c r="D968" s="104">
        <v>11927.5</v>
      </c>
      <c r="E968" s="104">
        <v>11927.5</v>
      </c>
      <c r="F968" s="104">
        <v>11927.5</v>
      </c>
      <c r="G968" s="104">
        <v>11927.5</v>
      </c>
      <c r="H968" s="104">
        <v>11927.5</v>
      </c>
      <c r="I968" s="34"/>
      <c r="J968" s="34"/>
      <c r="K968" s="34"/>
      <c r="L968" s="34"/>
      <c r="M968" s="34"/>
      <c r="N968" s="34"/>
      <c r="O968" s="34"/>
      <c r="P968" s="34"/>
      <c r="Q968" s="34"/>
      <c r="R968" s="34"/>
      <c r="S968" s="34"/>
    </row>
    <row r="969" spans="2:19">
      <c r="B969" s="5">
        <v>2006</v>
      </c>
      <c r="C969" s="104">
        <v>51799.38</v>
      </c>
      <c r="D969" s="104">
        <v>51799.38</v>
      </c>
      <c r="E969" s="104">
        <v>51799.38</v>
      </c>
      <c r="F969" s="104">
        <v>51799.38</v>
      </c>
      <c r="G969" s="104">
        <v>51799.38</v>
      </c>
      <c r="H969" s="104">
        <v>51799.38</v>
      </c>
      <c r="I969" s="104">
        <v>27101.7</v>
      </c>
      <c r="J969" s="104">
        <v>27101.7</v>
      </c>
      <c r="K969" s="104">
        <v>27101.7</v>
      </c>
      <c r="L969" s="104">
        <v>27101.7</v>
      </c>
      <c r="M969" s="104">
        <v>27101.7</v>
      </c>
      <c r="N969" s="104">
        <v>27101.7</v>
      </c>
      <c r="O969" s="104">
        <v>27101.7</v>
      </c>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104">
        <v>22972.39</v>
      </c>
      <c r="D972" s="104">
        <v>22972.39</v>
      </c>
      <c r="E972" s="104">
        <v>22972.39</v>
      </c>
      <c r="F972" s="104">
        <v>22972.39</v>
      </c>
      <c r="G972" s="104">
        <v>22972.39</v>
      </c>
      <c r="H972" s="104">
        <v>22972.39</v>
      </c>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104">
        <v>11823.85</v>
      </c>
      <c r="D974" s="34"/>
      <c r="E974" s="34"/>
      <c r="F974" s="34"/>
      <c r="G974" s="34"/>
      <c r="H974" s="34"/>
      <c r="I974" s="34"/>
      <c r="J974" s="34"/>
      <c r="K974" s="34"/>
      <c r="L974" s="34"/>
      <c r="M974" s="34"/>
      <c r="N974" s="34"/>
      <c r="O974" s="34"/>
      <c r="P974" s="34"/>
      <c r="Q974" s="34"/>
      <c r="R974" s="34"/>
      <c r="S974" s="34"/>
    </row>
    <row r="975" spans="2:19">
      <c r="B975" s="5">
        <v>2000</v>
      </c>
      <c r="C975" s="104">
        <v>64123.06</v>
      </c>
      <c r="D975" s="34"/>
      <c r="E975" s="34"/>
      <c r="F975" s="34"/>
      <c r="G975" s="34"/>
      <c r="H975" s="34"/>
      <c r="I975" s="34"/>
      <c r="J975" s="34"/>
      <c r="K975" s="34"/>
      <c r="L975" s="34"/>
      <c r="M975" s="34"/>
      <c r="N975" s="34"/>
      <c r="O975" s="34"/>
      <c r="P975" s="34"/>
      <c r="Q975" s="34"/>
      <c r="R975" s="34"/>
      <c r="S975" s="34"/>
    </row>
    <row r="976" spans="2:19">
      <c r="B976" s="5">
        <v>1999</v>
      </c>
      <c r="C976" s="104">
        <v>26454.04</v>
      </c>
      <c r="D976" s="104">
        <v>26054.2</v>
      </c>
      <c r="E976" s="104">
        <v>26054.2</v>
      </c>
      <c r="F976" s="104">
        <v>26054.2</v>
      </c>
      <c r="G976" s="104">
        <v>26054.2</v>
      </c>
      <c r="H976" s="104">
        <v>26054.2</v>
      </c>
      <c r="I976" s="104">
        <v>26054.2</v>
      </c>
      <c r="J976" s="104">
        <v>26054.2</v>
      </c>
      <c r="K976" s="104">
        <v>26054.2</v>
      </c>
      <c r="L976" s="104">
        <v>26054.2</v>
      </c>
      <c r="M976" s="104">
        <v>26054.2</v>
      </c>
      <c r="N976" s="104">
        <v>26054.2</v>
      </c>
      <c r="O976" s="104">
        <v>26054.2</v>
      </c>
      <c r="P976" s="104">
        <v>26054.2</v>
      </c>
      <c r="Q976" s="104">
        <v>26054.2</v>
      </c>
      <c r="R976" s="104">
        <v>26054.2</v>
      </c>
      <c r="S976" s="104">
        <v>26054.2</v>
      </c>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177172.72</v>
      </c>
      <c r="D1046" s="7">
        <f>SUM(D968:D1045)</f>
        <v>112753.46999999999</v>
      </c>
      <c r="E1046" s="7">
        <f>SUM(E967:E1045)</f>
        <v>127768.31999999999</v>
      </c>
      <c r="F1046" s="7">
        <f>SUM(F966:F1045)</f>
        <v>127768.31999999999</v>
      </c>
      <c r="G1046" s="7">
        <f>SUM(G965:G1045)</f>
        <v>127768.31999999999</v>
      </c>
      <c r="H1046" s="7">
        <f>SUM(H959:H1045)</f>
        <v>127768.31999999999</v>
      </c>
      <c r="I1046" s="7">
        <f>SUM(I959:I1045)</f>
        <v>101784.06</v>
      </c>
      <c r="J1046" s="7">
        <f t="shared" ref="J1046" si="17">SUM(J959:J1045)</f>
        <v>101784.06</v>
      </c>
      <c r="K1046" s="7">
        <f>SUM(K959:K1045)</f>
        <v>249952.19000000003</v>
      </c>
      <c r="L1046" s="7">
        <f t="shared" ref="L1046" si="18">SUM(L959:L1045)</f>
        <v>273400.88</v>
      </c>
      <c r="M1046" s="7">
        <f>SUM(M959:M1045)</f>
        <v>316805.62</v>
      </c>
      <c r="N1046" s="10">
        <f>SUM(N954:N1045)</f>
        <v>316805.62</v>
      </c>
      <c r="O1046" s="10">
        <f>SUM(O954:O1045)</f>
        <v>374519.21</v>
      </c>
      <c r="P1046" s="10">
        <f>SUM(P954:P1045)</f>
        <v>410171.86</v>
      </c>
      <c r="Q1046" s="10">
        <f>SUM(Q954:Q1045)</f>
        <v>483742.77999999997</v>
      </c>
      <c r="R1046" s="10">
        <f>SUM(R953:R1045)</f>
        <v>483742.77999999997</v>
      </c>
      <c r="S1046" s="10">
        <f>SUM(S953:S1045)</f>
        <v>473433.95999999996</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104">
        <v>88979.13</v>
      </c>
      <c r="D1070" s="34"/>
      <c r="E1070" s="34"/>
      <c r="F1070" s="34"/>
      <c r="G1070" s="34"/>
      <c r="H1070" s="34"/>
      <c r="I1070" s="34"/>
      <c r="J1070" s="34"/>
      <c r="K1070" s="34"/>
      <c r="L1070" s="34"/>
      <c r="M1070" s="34"/>
      <c r="N1070" s="34"/>
      <c r="O1070" s="34"/>
      <c r="P1070" s="34"/>
      <c r="Q1070" s="34"/>
      <c r="R1070" s="34"/>
      <c r="S1070" s="34"/>
    </row>
    <row r="1071" spans="2:19">
      <c r="B1071" s="5">
        <v>1999</v>
      </c>
      <c r="C1071" s="104">
        <v>86231.99</v>
      </c>
      <c r="D1071" s="104">
        <v>86231.99</v>
      </c>
      <c r="E1071" s="104">
        <v>86231.99</v>
      </c>
      <c r="F1071" s="104">
        <v>86231.99</v>
      </c>
      <c r="G1071" s="104">
        <v>86231.99</v>
      </c>
      <c r="H1071" s="104">
        <v>86231.99</v>
      </c>
      <c r="I1071" s="104">
        <v>26454.04</v>
      </c>
      <c r="J1071" s="104">
        <v>26454.04</v>
      </c>
      <c r="K1071" s="104">
        <v>26454.04</v>
      </c>
      <c r="L1071" s="104">
        <v>26454.04</v>
      </c>
      <c r="M1071" s="104">
        <v>26454.04</v>
      </c>
      <c r="N1071" s="104">
        <v>26454.04</v>
      </c>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175211.12</v>
      </c>
      <c r="D1141" s="7">
        <f>SUM(D1063:D1140)</f>
        <v>86231.99</v>
      </c>
      <c r="E1141" s="7">
        <f>SUM(E1062:E1140)</f>
        <v>86231.99</v>
      </c>
      <c r="F1141" s="7">
        <f>SUM(F1061:F1140)</f>
        <v>86231.99</v>
      </c>
      <c r="G1141" s="7">
        <f>SUM(G1060:G1140)</f>
        <v>86231.99</v>
      </c>
      <c r="H1141" s="7">
        <f>SUM(H1054:H1140)</f>
        <v>86231.99</v>
      </c>
      <c r="I1141" s="7">
        <f>SUM(I1054:I1140)</f>
        <v>26454.04</v>
      </c>
      <c r="J1141" s="7">
        <f t="shared" ref="J1141" si="19">SUM(J1054:J1140)</f>
        <v>26454.04</v>
      </c>
      <c r="K1141" s="7">
        <f>SUM(K1054:K1140)</f>
        <v>26454.04</v>
      </c>
      <c r="L1141" s="7">
        <f t="shared" ref="L1141" si="20">SUM(L1054:L1140)</f>
        <v>26454.04</v>
      </c>
      <c r="M1141" s="7">
        <f>SUM(M1054:M1140)</f>
        <v>26454.04</v>
      </c>
      <c r="N1141" s="10">
        <f>SUM(N1049:N1140)</f>
        <v>26454.04</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104">
        <v>92877.37</v>
      </c>
      <c r="K1152" s="104">
        <v>92877.37</v>
      </c>
      <c r="L1152" s="104">
        <v>92877.37</v>
      </c>
      <c r="M1152" s="104">
        <v>92877.37</v>
      </c>
      <c r="N1152" s="104">
        <v>92877.37</v>
      </c>
      <c r="O1152" s="104">
        <v>92877.37</v>
      </c>
      <c r="P1152" s="104">
        <v>92877.37</v>
      </c>
      <c r="Q1152" s="104">
        <v>92877.37</v>
      </c>
      <c r="R1152" s="104">
        <v>92877.37</v>
      </c>
      <c r="S1152" s="104">
        <v>92877.37</v>
      </c>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104">
        <v>2854.76</v>
      </c>
      <c r="D1160" s="104">
        <v>2854.76</v>
      </c>
      <c r="E1160" s="104">
        <v>2854.76</v>
      </c>
      <c r="F1160" s="104">
        <v>2854.76</v>
      </c>
      <c r="G1160" s="104">
        <v>2854.76</v>
      </c>
      <c r="H1160" s="104">
        <v>2854.76</v>
      </c>
      <c r="I1160" s="104">
        <v>2854.76</v>
      </c>
      <c r="J1160" s="104">
        <v>2854.76</v>
      </c>
      <c r="K1160" s="104">
        <v>2854.76</v>
      </c>
      <c r="L1160" s="104">
        <v>2854.76</v>
      </c>
      <c r="M1160" s="104">
        <v>2854.76</v>
      </c>
      <c r="N1160" s="104">
        <v>2854.76</v>
      </c>
      <c r="O1160" s="104">
        <v>2854.76</v>
      </c>
      <c r="P1160" s="104">
        <v>2854.76</v>
      </c>
      <c r="Q1160" s="104">
        <v>2854.76</v>
      </c>
      <c r="R1160" s="104">
        <v>2854.76</v>
      </c>
      <c r="S1160" s="104">
        <v>2854.76</v>
      </c>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104">
        <v>24557.03</v>
      </c>
      <c r="D1162" s="104">
        <v>24557.03</v>
      </c>
      <c r="E1162" s="104">
        <v>24557.03</v>
      </c>
      <c r="F1162" s="104">
        <v>24557.03</v>
      </c>
      <c r="G1162" s="104">
        <v>24557.03</v>
      </c>
      <c r="H1162" s="104">
        <v>24557.03</v>
      </c>
      <c r="I1162" s="104">
        <v>24557.03</v>
      </c>
      <c r="J1162" s="104">
        <v>24557.03</v>
      </c>
      <c r="K1162" s="104">
        <v>24557.03</v>
      </c>
      <c r="L1162" s="104">
        <v>24557.03</v>
      </c>
      <c r="M1162" s="104">
        <v>24557.03</v>
      </c>
      <c r="N1162" s="104">
        <v>24557.03</v>
      </c>
      <c r="O1162" s="104">
        <v>24557.03</v>
      </c>
      <c r="P1162" s="104">
        <v>24557.03</v>
      </c>
      <c r="Q1162" s="104">
        <v>24557.03</v>
      </c>
      <c r="R1162" s="104">
        <v>24557.03</v>
      </c>
      <c r="S1162" s="104">
        <v>24557.03</v>
      </c>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104">
        <v>7047.52</v>
      </c>
      <c r="D1165" s="104">
        <v>7047.52</v>
      </c>
      <c r="E1165" s="104">
        <v>7047.52</v>
      </c>
      <c r="F1165" s="104">
        <v>7047.52</v>
      </c>
      <c r="G1165" s="104">
        <v>7047.52</v>
      </c>
      <c r="H1165" s="104">
        <v>7047.52</v>
      </c>
      <c r="I1165" s="104">
        <v>7047.52</v>
      </c>
      <c r="J1165" s="104">
        <v>7047.52</v>
      </c>
      <c r="K1165" s="104">
        <v>7047.52</v>
      </c>
      <c r="L1165" s="104">
        <v>7047.52</v>
      </c>
      <c r="M1165" s="104">
        <v>7047.52</v>
      </c>
      <c r="N1165" s="104">
        <v>7047.52</v>
      </c>
      <c r="O1165" s="104">
        <v>7047.52</v>
      </c>
      <c r="P1165" s="104">
        <v>7047.52</v>
      </c>
      <c r="Q1165" s="104">
        <v>7047.52</v>
      </c>
      <c r="R1165" s="104">
        <v>7047.52</v>
      </c>
      <c r="S1165" s="104">
        <v>7047.52</v>
      </c>
    </row>
    <row r="1166" spans="2:19">
      <c r="B1166" s="5">
        <v>1999</v>
      </c>
      <c r="C1166" s="104">
        <v>23716.79</v>
      </c>
      <c r="D1166" s="104">
        <v>23716.79</v>
      </c>
      <c r="E1166" s="104">
        <v>23716.79</v>
      </c>
      <c r="F1166" s="104">
        <v>23716.79</v>
      </c>
      <c r="G1166" s="104">
        <v>23716.79</v>
      </c>
      <c r="H1166" s="104">
        <v>23716.79</v>
      </c>
      <c r="I1166" s="104">
        <v>23716.79</v>
      </c>
      <c r="J1166" s="104">
        <v>23716.79</v>
      </c>
      <c r="K1166" s="104">
        <v>23716.79</v>
      </c>
      <c r="L1166" s="104">
        <v>23716.79</v>
      </c>
      <c r="M1166" s="104">
        <v>23716.79</v>
      </c>
      <c r="N1166" s="104">
        <v>23716.79</v>
      </c>
      <c r="O1166" s="104">
        <v>23716.79</v>
      </c>
      <c r="P1166" s="104">
        <v>23716.79</v>
      </c>
      <c r="Q1166" s="104">
        <v>23716.79</v>
      </c>
      <c r="R1166" s="104">
        <v>23716.79</v>
      </c>
      <c r="S1166" s="104">
        <v>23716.79</v>
      </c>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104">
        <v>20826.34</v>
      </c>
      <c r="D1170" s="104">
        <v>20826.34</v>
      </c>
      <c r="E1170" s="104">
        <v>20826.34</v>
      </c>
      <c r="F1170" s="104">
        <v>20826.34</v>
      </c>
      <c r="G1170" s="104">
        <v>20826.34</v>
      </c>
      <c r="H1170" s="104">
        <v>20826.34</v>
      </c>
      <c r="I1170" s="104">
        <v>20826.34</v>
      </c>
      <c r="J1170" s="104">
        <v>20826.34</v>
      </c>
      <c r="K1170" s="104">
        <v>20826.34</v>
      </c>
      <c r="L1170" s="104">
        <v>20826.34</v>
      </c>
      <c r="M1170" s="104">
        <v>20826.34</v>
      </c>
      <c r="N1170" s="104">
        <v>20826.34</v>
      </c>
      <c r="O1170" s="104">
        <v>20826.34</v>
      </c>
      <c r="P1170" s="104">
        <v>20826.34</v>
      </c>
      <c r="Q1170" s="104">
        <v>20826.34</v>
      </c>
      <c r="R1170" s="104">
        <v>20826.34</v>
      </c>
      <c r="S1170" s="104">
        <v>20826.34</v>
      </c>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104">
        <v>94179.64</v>
      </c>
      <c r="D1187" s="104">
        <v>94179.64</v>
      </c>
      <c r="E1187" s="104">
        <v>94179.64</v>
      </c>
      <c r="F1187" s="104">
        <v>94179.64</v>
      </c>
      <c r="G1187" s="104">
        <v>94179.64</v>
      </c>
      <c r="H1187" s="104">
        <v>94179.64</v>
      </c>
      <c r="I1187" s="104">
        <v>94179.64</v>
      </c>
      <c r="J1187" s="104">
        <v>94179.64</v>
      </c>
      <c r="K1187" s="104">
        <v>94179.64</v>
      </c>
      <c r="L1187" s="104">
        <v>94179.64</v>
      </c>
      <c r="M1187" s="104">
        <v>94179.64</v>
      </c>
      <c r="N1187" s="104">
        <v>94179.64</v>
      </c>
      <c r="O1187" s="104">
        <v>94179.64</v>
      </c>
      <c r="P1187" s="104">
        <v>94179.64</v>
      </c>
      <c r="Q1187" s="104">
        <v>94179.64</v>
      </c>
      <c r="R1187" s="104">
        <v>94179.64</v>
      </c>
      <c r="S1187" s="104">
        <v>94179.64</v>
      </c>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104">
        <v>104047.23</v>
      </c>
      <c r="D1189" s="104">
        <v>104047.23</v>
      </c>
      <c r="E1189" s="104">
        <v>104047.23</v>
      </c>
      <c r="F1189" s="104">
        <v>104047.23</v>
      </c>
      <c r="G1189" s="104">
        <v>104047.23</v>
      </c>
      <c r="H1189" s="104">
        <v>104047.23</v>
      </c>
      <c r="I1189" s="104">
        <v>104047.23</v>
      </c>
      <c r="J1189" s="104">
        <v>104047.23</v>
      </c>
      <c r="K1189" s="104">
        <v>104047.23</v>
      </c>
      <c r="L1189" s="104">
        <v>104047.23</v>
      </c>
      <c r="M1189" s="104">
        <v>104047.23</v>
      </c>
      <c r="N1189" s="104">
        <v>104047.23</v>
      </c>
      <c r="O1189" s="104">
        <v>104047.23</v>
      </c>
      <c r="P1189" s="104">
        <v>104047.23</v>
      </c>
      <c r="Q1189" s="104">
        <v>104047.23</v>
      </c>
      <c r="R1189" s="104">
        <v>104047.23</v>
      </c>
      <c r="S1189" s="104">
        <v>104047.23</v>
      </c>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104">
        <v>19230.669999999998</v>
      </c>
      <c r="D1192" s="104">
        <v>19230.669999999998</v>
      </c>
      <c r="E1192" s="104">
        <v>19230.669999999998</v>
      </c>
      <c r="F1192" s="104">
        <v>19230.669999999998</v>
      </c>
      <c r="G1192" s="104">
        <v>19230.669999999998</v>
      </c>
      <c r="H1192" s="104">
        <v>19230.669999999998</v>
      </c>
      <c r="I1192" s="104">
        <v>19230.669999999998</v>
      </c>
      <c r="J1192" s="104">
        <v>19230.669999999998</v>
      </c>
      <c r="K1192" s="104">
        <v>19230.669999999998</v>
      </c>
      <c r="L1192" s="104">
        <v>19230.669999999998</v>
      </c>
      <c r="M1192" s="104">
        <v>19230.669999999998</v>
      </c>
      <c r="N1192" s="104">
        <v>19230.669999999998</v>
      </c>
      <c r="O1192" s="104">
        <v>19230.669999999998</v>
      </c>
      <c r="P1192" s="104">
        <v>19230.669999999998</v>
      </c>
      <c r="Q1192" s="104">
        <v>19230.669999999998</v>
      </c>
      <c r="R1192" s="104">
        <v>19230.669999999998</v>
      </c>
      <c r="S1192" s="104">
        <v>19230.669999999998</v>
      </c>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104">
        <v>22153.77</v>
      </c>
      <c r="D1194" s="104">
        <v>22153.77</v>
      </c>
      <c r="E1194" s="104">
        <v>22153.77</v>
      </c>
      <c r="F1194" s="104">
        <v>22153.77</v>
      </c>
      <c r="G1194" s="104">
        <v>22153.77</v>
      </c>
      <c r="H1194" s="104">
        <v>22153.77</v>
      </c>
      <c r="I1194" s="104">
        <v>22153.77</v>
      </c>
      <c r="J1194" s="104">
        <v>22153.77</v>
      </c>
      <c r="K1194" s="104">
        <v>22153.77</v>
      </c>
      <c r="L1194" s="104">
        <v>22153.77</v>
      </c>
      <c r="M1194" s="104">
        <v>22153.77</v>
      </c>
      <c r="N1194" s="104">
        <v>22153.77</v>
      </c>
      <c r="O1194" s="104">
        <v>22153.77</v>
      </c>
      <c r="P1194" s="104">
        <v>22153.77</v>
      </c>
      <c r="Q1194" s="104">
        <v>22153.77</v>
      </c>
      <c r="R1194" s="104">
        <v>22153.77</v>
      </c>
      <c r="S1194" s="104">
        <v>22153.77</v>
      </c>
    </row>
    <row r="1195" spans="2:19">
      <c r="B1195" s="5">
        <v>1970</v>
      </c>
      <c r="C1195" s="104">
        <v>252451.48</v>
      </c>
      <c r="D1195" s="104">
        <v>252451.48</v>
      </c>
      <c r="E1195" s="104">
        <v>252451.48</v>
      </c>
      <c r="F1195" s="104">
        <v>252451.48</v>
      </c>
      <c r="G1195" s="104">
        <v>252451.48</v>
      </c>
      <c r="H1195" s="104">
        <v>252451.48</v>
      </c>
      <c r="I1195" s="104">
        <v>252451.48</v>
      </c>
      <c r="J1195" s="104">
        <v>252451.48</v>
      </c>
      <c r="K1195" s="104">
        <v>252451.48</v>
      </c>
      <c r="L1195" s="104">
        <v>252451.48</v>
      </c>
      <c r="M1195" s="104">
        <v>252451.48</v>
      </c>
      <c r="N1195" s="104">
        <v>252451.48</v>
      </c>
      <c r="O1195" s="104">
        <v>252451.48</v>
      </c>
      <c r="P1195" s="104">
        <v>252451.48</v>
      </c>
      <c r="Q1195" s="104">
        <v>252451.48</v>
      </c>
      <c r="R1195" s="104">
        <v>252451.48</v>
      </c>
      <c r="S1195" s="104">
        <v>252451.48</v>
      </c>
    </row>
    <row r="1196" spans="2:19">
      <c r="B1196" s="5">
        <v>1969</v>
      </c>
      <c r="C1196" s="104">
        <v>57492.32</v>
      </c>
      <c r="D1196" s="104">
        <v>57492.32</v>
      </c>
      <c r="E1196" s="104">
        <v>57492.32</v>
      </c>
      <c r="F1196" s="104">
        <v>57492.32</v>
      </c>
      <c r="G1196" s="104">
        <v>57492.32</v>
      </c>
      <c r="H1196" s="104">
        <v>57492.32</v>
      </c>
      <c r="I1196" s="104">
        <v>57492.32</v>
      </c>
      <c r="J1196" s="104">
        <v>57492.32</v>
      </c>
      <c r="K1196" s="104">
        <v>57492.32</v>
      </c>
      <c r="L1196" s="104">
        <v>57492.32</v>
      </c>
      <c r="M1196" s="104">
        <v>57492.32</v>
      </c>
      <c r="N1196" s="104">
        <v>57492.32</v>
      </c>
      <c r="O1196" s="104">
        <v>57492.32</v>
      </c>
      <c r="P1196" s="104">
        <v>57492.32</v>
      </c>
      <c r="Q1196" s="104">
        <v>57492.32</v>
      </c>
      <c r="R1196" s="104">
        <v>57492.32</v>
      </c>
      <c r="S1196" s="104">
        <v>57492.32</v>
      </c>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104">
        <v>486614.99</v>
      </c>
      <c r="D1198" s="104">
        <v>486614.99</v>
      </c>
      <c r="E1198" s="104">
        <v>486614.99</v>
      </c>
      <c r="F1198" s="104">
        <v>486614.99</v>
      </c>
      <c r="G1198" s="104">
        <v>486614.99</v>
      </c>
      <c r="H1198" s="104">
        <v>486614.99</v>
      </c>
      <c r="I1198" s="104">
        <v>486614.99</v>
      </c>
      <c r="J1198" s="104">
        <v>486614.99</v>
      </c>
      <c r="K1198" s="104">
        <v>486614.99</v>
      </c>
      <c r="L1198" s="104">
        <v>486614.99</v>
      </c>
      <c r="M1198" s="104">
        <v>486614.99</v>
      </c>
      <c r="N1198" s="104">
        <v>486614.99</v>
      </c>
      <c r="O1198" s="104">
        <v>486614.99</v>
      </c>
      <c r="P1198" s="104">
        <v>486614.99</v>
      </c>
      <c r="Q1198" s="104">
        <v>486614.99</v>
      </c>
      <c r="R1198" s="104">
        <v>486614.99</v>
      </c>
      <c r="S1198" s="104">
        <v>486614.99</v>
      </c>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1115172.54</v>
      </c>
      <c r="D1236" s="7">
        <f>SUM(D1158:D1235)</f>
        <v>1115172.54</v>
      </c>
      <c r="E1236" s="7">
        <f>SUM(E1157:E1235)</f>
        <v>1115172.54</v>
      </c>
      <c r="F1236" s="7">
        <f>SUM(F1156:F1235)</f>
        <v>1115172.54</v>
      </c>
      <c r="G1236" s="7">
        <f>SUM(G1155:G1235)</f>
        <v>1115172.54</v>
      </c>
      <c r="H1236" s="7">
        <f>SUM(H1149:H1235)</f>
        <v>1115172.54</v>
      </c>
      <c r="I1236" s="7">
        <f>SUM(I1149:I1235)</f>
        <v>1115172.54</v>
      </c>
      <c r="J1236" s="7">
        <f t="shared" ref="J1236" si="21">SUM(J1149:J1235)</f>
        <v>1208049.9099999999</v>
      </c>
      <c r="K1236" s="7">
        <f>SUM(K1149:K1235)</f>
        <v>1208049.9099999999</v>
      </c>
      <c r="L1236" s="7">
        <f t="shared" ref="L1236" si="22">SUM(L1149:L1235)</f>
        <v>1208049.9099999999</v>
      </c>
      <c r="M1236" s="7">
        <f>SUM(M1149:M1235)</f>
        <v>1208049.9099999999</v>
      </c>
      <c r="N1236" s="10">
        <f>SUM(N1144:N1235)</f>
        <v>1208049.9099999999</v>
      </c>
      <c r="O1236" s="10">
        <f>SUM(O1144:O1235)</f>
        <v>1208049.9099999999</v>
      </c>
      <c r="P1236" s="10">
        <f>SUM(P1144:P1235)</f>
        <v>1208049.9099999999</v>
      </c>
      <c r="Q1236" s="10">
        <f>SUM(Q1144:Q1235)</f>
        <v>1208049.9099999999</v>
      </c>
      <c r="R1236" s="10">
        <f>SUM(R1143:R1235)</f>
        <v>1208049.9099999999</v>
      </c>
      <c r="S1236" s="10">
        <f>SUM(S1143:S1235)</f>
        <v>1208049.9099999999</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104">
        <v>152826.92000000001</v>
      </c>
      <c r="D1831" s="104">
        <v>152826.92000000001</v>
      </c>
      <c r="E1831" s="104">
        <v>152826.92000000001</v>
      </c>
      <c r="F1831" s="104">
        <v>152826.92000000001</v>
      </c>
      <c r="G1831" s="104">
        <v>152826.92000000001</v>
      </c>
      <c r="H1831" s="104">
        <v>152826.92000000001</v>
      </c>
      <c r="I1831" s="104">
        <v>152826.92000000001</v>
      </c>
      <c r="J1831" s="104">
        <v>152826.92000000001</v>
      </c>
      <c r="K1831" s="104">
        <v>152826.92000000001</v>
      </c>
      <c r="L1831" s="104">
        <v>152826.92000000001</v>
      </c>
      <c r="M1831" s="104">
        <v>152826.92000000001</v>
      </c>
      <c r="N1831" s="104">
        <v>152826.92000000001</v>
      </c>
      <c r="O1831" s="104">
        <v>152826.92000000001</v>
      </c>
      <c r="P1831" s="104">
        <v>152826.92000000001</v>
      </c>
      <c r="Q1831" s="104">
        <v>152826.92000000001</v>
      </c>
      <c r="R1831" s="104">
        <v>152826.92000000001</v>
      </c>
      <c r="S1831" s="104">
        <v>152826.92000000001</v>
      </c>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152826.92000000001</v>
      </c>
      <c r="D1901" s="7">
        <f>SUM(D1823:D1900)</f>
        <v>152826.92000000001</v>
      </c>
      <c r="E1901" s="7">
        <f>SUM(E1822:E1900)</f>
        <v>152826.92000000001</v>
      </c>
      <c r="F1901" s="7">
        <f>SUM(F1821:F1900)</f>
        <v>152826.92000000001</v>
      </c>
      <c r="G1901" s="7">
        <f>SUM(G1820:G1900)</f>
        <v>152826.92000000001</v>
      </c>
      <c r="H1901" s="7">
        <f>SUM(H1814:H1900)</f>
        <v>152826.92000000001</v>
      </c>
      <c r="I1901" s="7">
        <f>SUM(I1814:I1900)</f>
        <v>152826.92000000001</v>
      </c>
      <c r="J1901" s="7">
        <f t="shared" ref="J1901" si="35">SUM(J1814:J1900)</f>
        <v>152826.92000000001</v>
      </c>
      <c r="K1901" s="7">
        <f>SUM(K1814:K1900)</f>
        <v>152826.92000000001</v>
      </c>
      <c r="L1901" s="7">
        <f t="shared" ref="L1901" si="36">SUM(L1814:L1900)</f>
        <v>152826.92000000001</v>
      </c>
      <c r="M1901" s="7">
        <f>SUM(M1814:M1900)</f>
        <v>152826.92000000001</v>
      </c>
      <c r="N1901" s="10">
        <f>SUM(N1809:N1900)</f>
        <v>152826.92000000001</v>
      </c>
      <c r="O1901" s="10">
        <f>SUM(O1809:O1900)</f>
        <v>152826.92000000001</v>
      </c>
      <c r="P1901" s="10">
        <f>SUM(P1809:P1900)</f>
        <v>152826.92000000001</v>
      </c>
      <c r="Q1901" s="10">
        <f>SUM(Q1809:Q1900)</f>
        <v>152826.92000000001</v>
      </c>
      <c r="R1901" s="10">
        <f>SUM(R1808:R1900)</f>
        <v>152826.92000000001</v>
      </c>
      <c r="S1901" s="10">
        <f>SUM(S1808:S1900)</f>
        <v>152826.92000000001</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104">
        <v>188733.09</v>
      </c>
    </row>
    <row r="1904" spans="1:19">
      <c r="A1904" s="35"/>
      <c r="B1904" s="5">
        <v>2021</v>
      </c>
      <c r="C1904" s="33"/>
      <c r="D1904" s="33"/>
      <c r="E1904" s="33"/>
      <c r="F1904" s="33"/>
      <c r="G1904" s="33"/>
      <c r="H1904" s="33"/>
      <c r="I1904" s="33"/>
      <c r="J1904" s="33"/>
      <c r="K1904" s="33"/>
      <c r="L1904" s="33"/>
      <c r="M1904" s="33"/>
      <c r="N1904" s="33"/>
      <c r="O1904" s="33"/>
      <c r="P1904" s="33"/>
      <c r="Q1904" s="33"/>
      <c r="R1904" s="104">
        <v>107859.97</v>
      </c>
      <c r="S1904" s="104">
        <v>107859.97</v>
      </c>
    </row>
    <row r="1905" spans="1:19">
      <c r="B1905" s="5">
        <v>2020</v>
      </c>
      <c r="C1905" s="33"/>
      <c r="D1905" s="33"/>
      <c r="E1905" s="33"/>
      <c r="F1905" s="33"/>
      <c r="G1905" s="33"/>
      <c r="H1905" s="33"/>
      <c r="I1905" s="33"/>
      <c r="J1905" s="33"/>
      <c r="K1905" s="33"/>
      <c r="L1905" s="33"/>
      <c r="M1905" s="33"/>
      <c r="N1905" s="33"/>
      <c r="O1905" s="33"/>
      <c r="P1905" s="33"/>
      <c r="Q1905" s="104">
        <v>300661.17</v>
      </c>
      <c r="R1905" s="104">
        <v>300661.17</v>
      </c>
      <c r="S1905" s="104">
        <v>300661.17</v>
      </c>
    </row>
    <row r="1906" spans="1:19">
      <c r="A1906" s="37"/>
      <c r="B1906" s="5">
        <v>2019</v>
      </c>
      <c r="C1906" s="33"/>
      <c r="D1906" s="33"/>
      <c r="E1906" s="33"/>
      <c r="F1906" s="33"/>
      <c r="G1906" s="33"/>
      <c r="H1906" s="33"/>
      <c r="I1906" s="33"/>
      <c r="J1906" s="33"/>
      <c r="K1906" s="33"/>
      <c r="L1906" s="33"/>
      <c r="M1906" s="33"/>
      <c r="N1906" s="33"/>
      <c r="O1906" s="33"/>
      <c r="P1906" s="104">
        <v>233711.25</v>
      </c>
      <c r="Q1906" s="104">
        <v>233711.25</v>
      </c>
      <c r="R1906" s="104">
        <v>233711.25</v>
      </c>
      <c r="S1906" s="104">
        <v>233711.25</v>
      </c>
    </row>
    <row r="1907" spans="1:19">
      <c r="A1907" s="37"/>
      <c r="B1907" s="5">
        <v>2018</v>
      </c>
      <c r="C1907" s="33"/>
      <c r="D1907" s="33"/>
      <c r="E1907" s="33"/>
      <c r="F1907" s="33"/>
      <c r="G1907" s="33"/>
      <c r="H1907" s="33"/>
      <c r="I1907" s="33"/>
      <c r="J1907" s="33"/>
      <c r="K1907" s="33"/>
      <c r="L1907" s="33"/>
      <c r="M1907" s="33"/>
      <c r="N1907" s="33"/>
      <c r="O1907" s="104">
        <v>247980.88</v>
      </c>
      <c r="P1907" s="104">
        <v>247980.88</v>
      </c>
      <c r="Q1907" s="104">
        <v>247980.88</v>
      </c>
      <c r="R1907" s="104">
        <v>247980.88</v>
      </c>
      <c r="S1907" s="104">
        <v>247980.88</v>
      </c>
    </row>
    <row r="1908" spans="1:19">
      <c r="A1908" s="37"/>
      <c r="B1908" s="5">
        <v>2017</v>
      </c>
      <c r="C1908" s="33"/>
      <c r="D1908" s="33"/>
      <c r="E1908" s="33"/>
      <c r="F1908" s="33"/>
      <c r="G1908" s="33"/>
      <c r="H1908" s="33"/>
      <c r="I1908" s="33"/>
      <c r="J1908" s="33"/>
      <c r="K1908" s="33"/>
      <c r="L1908" s="33"/>
      <c r="M1908" s="33"/>
      <c r="N1908" s="104">
        <v>172626.92</v>
      </c>
      <c r="O1908" s="104">
        <v>172626.92</v>
      </c>
      <c r="P1908" s="104">
        <v>172232.29</v>
      </c>
      <c r="Q1908" s="104">
        <v>172232.29</v>
      </c>
      <c r="R1908" s="104">
        <v>172232.29</v>
      </c>
      <c r="S1908" s="104">
        <v>172232.29</v>
      </c>
    </row>
    <row r="1909" spans="1:19">
      <c r="B1909" s="5">
        <v>2016</v>
      </c>
      <c r="C1909" s="33"/>
      <c r="D1909" s="33"/>
      <c r="E1909" s="33"/>
      <c r="F1909" s="33"/>
      <c r="G1909" s="33"/>
      <c r="H1909" s="33"/>
      <c r="I1909" s="33"/>
      <c r="J1909" s="33"/>
      <c r="K1909" s="33"/>
      <c r="L1909" s="33"/>
      <c r="M1909" s="104">
        <v>392691.23</v>
      </c>
      <c r="N1909" s="104">
        <v>392691.23</v>
      </c>
      <c r="O1909" s="104">
        <v>392691.23</v>
      </c>
      <c r="P1909" s="104">
        <v>392691.23</v>
      </c>
      <c r="Q1909" s="104">
        <v>392691.23</v>
      </c>
      <c r="R1909" s="104">
        <v>392691.23</v>
      </c>
      <c r="S1909" s="104">
        <v>392691.23</v>
      </c>
    </row>
    <row r="1910" spans="1:19">
      <c r="B1910" s="5">
        <v>2015</v>
      </c>
      <c r="C1910" s="33"/>
      <c r="D1910" s="33"/>
      <c r="E1910" s="33"/>
      <c r="F1910" s="33"/>
      <c r="G1910" s="33"/>
      <c r="H1910" s="33"/>
      <c r="I1910" s="33"/>
      <c r="J1910" s="33"/>
      <c r="K1910" s="33"/>
      <c r="L1910" s="104">
        <v>100955.54</v>
      </c>
      <c r="M1910" s="104">
        <v>100955.54</v>
      </c>
      <c r="N1910" s="104">
        <v>100955.54</v>
      </c>
      <c r="O1910" s="104">
        <v>100955.54</v>
      </c>
      <c r="P1910" s="104">
        <v>100955.54</v>
      </c>
      <c r="Q1910" s="104">
        <v>100955.54</v>
      </c>
      <c r="R1910" s="104">
        <v>100955.54</v>
      </c>
      <c r="S1910" s="104">
        <v>100955.54</v>
      </c>
    </row>
    <row r="1911" spans="1:19">
      <c r="B1911" s="5">
        <v>2014</v>
      </c>
      <c r="C1911" s="33"/>
      <c r="D1911" s="33"/>
      <c r="E1911" s="33"/>
      <c r="F1911" s="33"/>
      <c r="G1911" s="33"/>
      <c r="H1911" s="33"/>
      <c r="I1911" s="33"/>
      <c r="J1911" s="33"/>
      <c r="K1911" s="104">
        <v>173196.94</v>
      </c>
      <c r="L1911" s="104">
        <v>173196.94</v>
      </c>
      <c r="M1911" s="104">
        <v>173196.94</v>
      </c>
      <c r="N1911" s="104">
        <v>173196.94</v>
      </c>
      <c r="O1911" s="104">
        <v>173196.94</v>
      </c>
      <c r="P1911" s="104">
        <v>173196.94</v>
      </c>
      <c r="Q1911" s="104">
        <v>173196.94</v>
      </c>
      <c r="R1911" s="104">
        <v>173196.94</v>
      </c>
      <c r="S1911" s="104">
        <v>173196.94</v>
      </c>
    </row>
    <row r="1912" spans="1:19">
      <c r="B1912" s="5">
        <v>2013</v>
      </c>
      <c r="C1912" s="33"/>
      <c r="D1912" s="33"/>
      <c r="E1912" s="33"/>
      <c r="F1912" s="33"/>
      <c r="G1912" s="33"/>
      <c r="H1912" s="33"/>
      <c r="I1912" s="33"/>
      <c r="J1912" s="104">
        <v>147188.29</v>
      </c>
      <c r="K1912" s="104">
        <v>147188.29</v>
      </c>
      <c r="L1912" s="104">
        <v>147188.29</v>
      </c>
      <c r="M1912" s="104">
        <v>147188.29</v>
      </c>
      <c r="N1912" s="104">
        <v>147188.29</v>
      </c>
      <c r="O1912" s="104">
        <v>147188.29</v>
      </c>
      <c r="P1912" s="104">
        <v>147188.29</v>
      </c>
      <c r="Q1912" s="104">
        <v>147188.29</v>
      </c>
      <c r="R1912" s="104">
        <v>147188.29</v>
      </c>
      <c r="S1912" s="104">
        <v>147188.29</v>
      </c>
    </row>
    <row r="1913" spans="1:19">
      <c r="B1913" s="5">
        <v>2012</v>
      </c>
      <c r="C1913" s="33"/>
      <c r="D1913" s="33"/>
      <c r="E1913" s="33"/>
      <c r="F1913" s="33"/>
      <c r="G1913" s="33"/>
      <c r="H1913" s="33"/>
      <c r="I1913" s="104">
        <v>348175.02</v>
      </c>
      <c r="J1913" s="104">
        <v>348175.02</v>
      </c>
      <c r="K1913" s="104">
        <v>348175.02</v>
      </c>
      <c r="L1913" s="104">
        <v>348175.02</v>
      </c>
      <c r="M1913" s="104">
        <v>348175.02</v>
      </c>
      <c r="N1913" s="104">
        <v>348175.02</v>
      </c>
      <c r="O1913" s="104">
        <v>348175.02</v>
      </c>
      <c r="P1913" s="104">
        <v>348175.02</v>
      </c>
      <c r="Q1913" s="104">
        <v>348175.02</v>
      </c>
      <c r="R1913" s="104">
        <v>348175.02</v>
      </c>
      <c r="S1913" s="104">
        <v>348175.02</v>
      </c>
    </row>
    <row r="1914" spans="1:19">
      <c r="B1914" s="5">
        <v>2011</v>
      </c>
      <c r="C1914" s="33"/>
      <c r="D1914" s="33"/>
      <c r="E1914" s="33"/>
      <c r="F1914" s="33"/>
      <c r="G1914" s="33"/>
      <c r="H1914" s="104">
        <v>245354.17</v>
      </c>
      <c r="I1914" s="104">
        <v>245354.17</v>
      </c>
      <c r="J1914" s="104">
        <v>245354.17</v>
      </c>
      <c r="K1914" s="104">
        <v>245354.17</v>
      </c>
      <c r="L1914" s="104">
        <v>245354.17</v>
      </c>
      <c r="M1914" s="104">
        <v>245354.17</v>
      </c>
      <c r="N1914" s="104">
        <v>245354.17</v>
      </c>
      <c r="O1914" s="104">
        <v>245354.17</v>
      </c>
      <c r="P1914" s="104">
        <v>245354.17</v>
      </c>
      <c r="Q1914" s="104">
        <v>245354.17</v>
      </c>
      <c r="R1914" s="104">
        <v>245354.17</v>
      </c>
      <c r="S1914" s="104">
        <v>245354.17</v>
      </c>
    </row>
    <row r="1915" spans="1:19">
      <c r="B1915" s="5">
        <v>2010</v>
      </c>
      <c r="C1915" s="33"/>
      <c r="D1915" s="33"/>
      <c r="E1915" s="33"/>
      <c r="F1915" s="33"/>
      <c r="G1915" s="104">
        <v>183783.74</v>
      </c>
      <c r="H1915" s="104">
        <v>183783.74</v>
      </c>
      <c r="I1915" s="104">
        <v>183783.74</v>
      </c>
      <c r="J1915" s="104">
        <v>183783.74</v>
      </c>
      <c r="K1915" s="104">
        <v>183783.74</v>
      </c>
      <c r="L1915" s="104">
        <v>183783.74</v>
      </c>
      <c r="M1915" s="104">
        <v>183783.74</v>
      </c>
      <c r="N1915" s="104">
        <v>183783.74</v>
      </c>
      <c r="O1915" s="104">
        <v>183783.74</v>
      </c>
      <c r="P1915" s="104">
        <v>183783.74</v>
      </c>
      <c r="Q1915" s="104">
        <v>183783.74</v>
      </c>
      <c r="R1915" s="104">
        <v>183195.11</v>
      </c>
      <c r="S1915" s="104">
        <v>183195.11</v>
      </c>
    </row>
    <row r="1916" spans="1:19">
      <c r="B1916" s="5">
        <v>2009</v>
      </c>
      <c r="C1916" s="33"/>
      <c r="D1916" s="33"/>
      <c r="E1916" s="33"/>
      <c r="F1916" s="104">
        <v>136386.51</v>
      </c>
      <c r="G1916" s="104">
        <v>136386.51</v>
      </c>
      <c r="H1916" s="104">
        <v>136386.51</v>
      </c>
      <c r="I1916" s="104">
        <v>136386.51</v>
      </c>
      <c r="J1916" s="104">
        <v>136386.51</v>
      </c>
      <c r="K1916" s="104">
        <v>136386.51</v>
      </c>
      <c r="L1916" s="104">
        <v>136386.51</v>
      </c>
      <c r="M1916" s="104">
        <v>136386.51</v>
      </c>
      <c r="N1916" s="104">
        <v>136386.51</v>
      </c>
      <c r="O1916" s="104">
        <v>136386.51</v>
      </c>
      <c r="P1916" s="104">
        <v>117245.71</v>
      </c>
      <c r="Q1916" s="104">
        <v>117245.71</v>
      </c>
      <c r="R1916" s="104">
        <v>117245.71</v>
      </c>
      <c r="S1916" s="104">
        <v>117245.71</v>
      </c>
    </row>
    <row r="1917" spans="1:19">
      <c r="B1917" s="5">
        <v>2008</v>
      </c>
      <c r="C1917" s="33"/>
      <c r="D1917" s="33"/>
      <c r="E1917" s="104">
        <v>262280.03999999998</v>
      </c>
      <c r="F1917" s="104">
        <v>262280.03999999998</v>
      </c>
      <c r="G1917" s="104">
        <v>262280.03999999998</v>
      </c>
      <c r="H1917" s="104">
        <v>262280.03999999998</v>
      </c>
      <c r="I1917" s="104">
        <v>262280.03999999998</v>
      </c>
      <c r="J1917" s="104">
        <v>262280.03999999998</v>
      </c>
      <c r="K1917" s="104">
        <v>262280.03999999998</v>
      </c>
      <c r="L1917" s="104">
        <v>262280.03999999998</v>
      </c>
      <c r="M1917" s="104">
        <v>262280.03999999998</v>
      </c>
      <c r="N1917" s="104">
        <v>262280.03999999998</v>
      </c>
      <c r="O1917" s="104">
        <v>262280.03999999998</v>
      </c>
      <c r="P1917" s="104">
        <v>262280.03999999998</v>
      </c>
      <c r="Q1917" s="104">
        <v>262280.03999999998</v>
      </c>
      <c r="R1917" s="104">
        <v>260406.87</v>
      </c>
      <c r="S1917" s="104">
        <v>260406.87</v>
      </c>
    </row>
    <row r="1918" spans="1:19">
      <c r="B1918" s="5">
        <v>2007</v>
      </c>
      <c r="C1918" s="33"/>
      <c r="D1918" s="104">
        <v>147542.34</v>
      </c>
      <c r="E1918" s="104">
        <v>147542.34</v>
      </c>
      <c r="F1918" s="104">
        <v>147542.34</v>
      </c>
      <c r="G1918" s="104">
        <v>147542.34</v>
      </c>
      <c r="H1918" s="104">
        <v>147542.34</v>
      </c>
      <c r="I1918" s="104">
        <v>147542.34</v>
      </c>
      <c r="J1918" s="104">
        <v>147542.34</v>
      </c>
      <c r="K1918" s="104">
        <v>147542.34</v>
      </c>
      <c r="L1918" s="104">
        <v>147542.34</v>
      </c>
      <c r="M1918" s="104">
        <v>147542.34</v>
      </c>
      <c r="N1918" s="104">
        <v>147542.34</v>
      </c>
      <c r="O1918" s="104">
        <v>144885.26</v>
      </c>
      <c r="P1918" s="104">
        <v>144885.26</v>
      </c>
      <c r="Q1918" s="104">
        <v>144301.04</v>
      </c>
      <c r="R1918" s="104">
        <v>144301.04</v>
      </c>
      <c r="S1918" s="104">
        <v>144301.04</v>
      </c>
    </row>
    <row r="1919" spans="1:19">
      <c r="B1919" s="5">
        <v>2006</v>
      </c>
      <c r="C1919" s="104">
        <v>22966.65</v>
      </c>
      <c r="D1919" s="104">
        <v>22966.65</v>
      </c>
      <c r="E1919" s="104">
        <v>22966.65</v>
      </c>
      <c r="F1919" s="104">
        <v>22966.65</v>
      </c>
      <c r="G1919" s="104">
        <v>22966.65</v>
      </c>
      <c r="H1919" s="104">
        <v>22966.65</v>
      </c>
      <c r="I1919" s="104">
        <v>22966.65</v>
      </c>
      <c r="J1919" s="104">
        <v>22966.65</v>
      </c>
      <c r="K1919" s="104">
        <v>22966.65</v>
      </c>
      <c r="L1919" s="104">
        <v>22966.65</v>
      </c>
      <c r="M1919" s="104">
        <v>22966.65</v>
      </c>
      <c r="N1919" s="104">
        <v>22966.65</v>
      </c>
      <c r="O1919" s="104">
        <v>13019.79</v>
      </c>
      <c r="P1919" s="104">
        <v>13019.79</v>
      </c>
      <c r="Q1919" s="104">
        <v>13019.79</v>
      </c>
      <c r="R1919" s="104">
        <v>13019.79</v>
      </c>
      <c r="S1919" s="104">
        <v>13019.79</v>
      </c>
    </row>
    <row r="1920" spans="1:19">
      <c r="B1920" s="5">
        <v>2005</v>
      </c>
      <c r="C1920" s="104">
        <v>160309.85999999999</v>
      </c>
      <c r="D1920" s="104">
        <v>160309.85999999999</v>
      </c>
      <c r="E1920" s="104">
        <v>160309.85999999999</v>
      </c>
      <c r="F1920" s="104">
        <v>160309.85999999999</v>
      </c>
      <c r="G1920" s="104">
        <v>160309.85999999999</v>
      </c>
      <c r="H1920" s="104">
        <v>160309.85999999999</v>
      </c>
      <c r="I1920" s="104">
        <v>160309.85999999999</v>
      </c>
      <c r="J1920" s="104">
        <v>160309.85999999999</v>
      </c>
      <c r="K1920" s="104">
        <v>160309.85999999999</v>
      </c>
      <c r="L1920" s="104">
        <v>160309.85999999999</v>
      </c>
      <c r="M1920" s="104">
        <v>160309.85999999999</v>
      </c>
      <c r="N1920" s="104">
        <v>160309.85999999999</v>
      </c>
      <c r="O1920" s="104">
        <v>160309.85999999999</v>
      </c>
      <c r="P1920" s="104">
        <v>160309.85999999999</v>
      </c>
      <c r="Q1920" s="104">
        <v>142507.99</v>
      </c>
      <c r="R1920" s="104">
        <v>142507.99</v>
      </c>
      <c r="S1920" s="104">
        <v>138146.74</v>
      </c>
    </row>
    <row r="1921" spans="2:19">
      <c r="B1921" s="5">
        <v>2004</v>
      </c>
      <c r="C1921" s="104">
        <v>302892.68</v>
      </c>
      <c r="D1921" s="104">
        <v>172773.47</v>
      </c>
      <c r="E1921" s="104">
        <v>172773.47</v>
      </c>
      <c r="F1921" s="104">
        <v>172773.47</v>
      </c>
      <c r="G1921" s="104">
        <v>172773.47</v>
      </c>
      <c r="H1921" s="104">
        <v>172773.47</v>
      </c>
      <c r="I1921" s="104">
        <v>172773.47</v>
      </c>
      <c r="J1921" s="104">
        <v>172773.47</v>
      </c>
      <c r="K1921" s="104">
        <v>172773.47</v>
      </c>
      <c r="L1921" s="104">
        <v>172773.47</v>
      </c>
      <c r="M1921" s="104">
        <v>172773.47</v>
      </c>
      <c r="N1921" s="104">
        <v>172773.47</v>
      </c>
      <c r="O1921" s="104">
        <v>172773.47</v>
      </c>
      <c r="P1921" s="104">
        <v>172773.47</v>
      </c>
      <c r="Q1921" s="104">
        <v>171214.59</v>
      </c>
      <c r="R1921" s="104">
        <v>171214.59</v>
      </c>
      <c r="S1921" s="104">
        <v>169048.22</v>
      </c>
    </row>
    <row r="1922" spans="2:19">
      <c r="B1922" s="5">
        <v>2003</v>
      </c>
      <c r="C1922" s="104">
        <v>153191.29</v>
      </c>
      <c r="D1922" s="104">
        <v>148447.48000000001</v>
      </c>
      <c r="E1922" s="104">
        <v>148447.48000000001</v>
      </c>
      <c r="F1922" s="104">
        <v>148447.48000000001</v>
      </c>
      <c r="G1922" s="104">
        <v>148447.48000000001</v>
      </c>
      <c r="H1922" s="104">
        <v>148447.48000000001</v>
      </c>
      <c r="I1922" s="104">
        <v>148447.48000000001</v>
      </c>
      <c r="J1922" s="104">
        <v>148447.48000000001</v>
      </c>
      <c r="K1922" s="104">
        <v>148447.48000000001</v>
      </c>
      <c r="L1922" s="104">
        <v>148447.48000000001</v>
      </c>
      <c r="M1922" s="104">
        <v>148447.48000000001</v>
      </c>
      <c r="N1922" s="104">
        <v>148447.48000000001</v>
      </c>
      <c r="O1922" s="104">
        <v>145536.29</v>
      </c>
      <c r="P1922" s="104">
        <v>145536.29</v>
      </c>
      <c r="Q1922" s="104">
        <v>145536.29</v>
      </c>
      <c r="R1922" s="104">
        <v>145536.29</v>
      </c>
      <c r="S1922" s="104">
        <v>145536.29</v>
      </c>
    </row>
    <row r="1923" spans="2:19">
      <c r="B1923" s="5">
        <v>2002</v>
      </c>
      <c r="C1923" s="104">
        <v>68307.210000000006</v>
      </c>
      <c r="D1923" s="104">
        <v>68157.350000000006</v>
      </c>
      <c r="E1923" s="104">
        <v>68157.350000000006</v>
      </c>
      <c r="F1923" s="104">
        <v>68157.350000000006</v>
      </c>
      <c r="G1923" s="104">
        <v>68157.350000000006</v>
      </c>
      <c r="H1923" s="104">
        <v>68157.350000000006</v>
      </c>
      <c r="I1923" s="104">
        <v>68157.350000000006</v>
      </c>
      <c r="J1923" s="104">
        <v>68157.350000000006</v>
      </c>
      <c r="K1923" s="104">
        <v>68157.350000000006</v>
      </c>
      <c r="L1923" s="104">
        <v>68157.350000000006</v>
      </c>
      <c r="M1923" s="104">
        <v>68157.350000000006</v>
      </c>
      <c r="N1923" s="104">
        <v>68157.350000000006</v>
      </c>
      <c r="O1923" s="104">
        <v>68157.350000000006</v>
      </c>
      <c r="P1923" s="104">
        <v>68157.350000000006</v>
      </c>
      <c r="Q1923" s="104">
        <v>68157.350000000006</v>
      </c>
      <c r="R1923" s="104">
        <v>68157.350000000006</v>
      </c>
      <c r="S1923" s="104">
        <v>68157.350000000006</v>
      </c>
    </row>
    <row r="1924" spans="2:19">
      <c r="B1924" s="5">
        <v>2001</v>
      </c>
      <c r="C1924" s="104">
        <v>52187.54</v>
      </c>
      <c r="D1924" s="104">
        <v>52187.54</v>
      </c>
      <c r="E1924" s="104">
        <v>52187.54</v>
      </c>
      <c r="F1924" s="104">
        <v>52187.54</v>
      </c>
      <c r="G1924" s="104">
        <v>52187.54</v>
      </c>
      <c r="H1924" s="104">
        <v>52187.54</v>
      </c>
      <c r="I1924" s="104">
        <v>52187.54</v>
      </c>
      <c r="J1924" s="104">
        <v>52187.54</v>
      </c>
      <c r="K1924" s="104">
        <v>52187.54</v>
      </c>
      <c r="L1924" s="104">
        <v>52187.54</v>
      </c>
      <c r="M1924" s="104">
        <v>52187.54</v>
      </c>
      <c r="N1924" s="104">
        <v>52187.54</v>
      </c>
      <c r="O1924" s="104">
        <v>51766.879999999997</v>
      </c>
      <c r="P1924" s="104">
        <v>51766.879999999997</v>
      </c>
      <c r="Q1924" s="104">
        <v>51766.879999999997</v>
      </c>
      <c r="R1924" s="104">
        <v>51766.879999999997</v>
      </c>
      <c r="S1924" s="104">
        <v>51766.879999999997</v>
      </c>
    </row>
    <row r="1925" spans="2:19">
      <c r="B1925" s="5">
        <v>2000</v>
      </c>
      <c r="C1925" s="104">
        <v>43927.26</v>
      </c>
      <c r="D1925" s="104">
        <v>43927.26</v>
      </c>
      <c r="E1925" s="104">
        <v>43927.26</v>
      </c>
      <c r="F1925" s="104">
        <v>43927.26</v>
      </c>
      <c r="G1925" s="104">
        <v>43927.26</v>
      </c>
      <c r="H1925" s="104">
        <v>43927.26</v>
      </c>
      <c r="I1925" s="104">
        <v>43927.26</v>
      </c>
      <c r="J1925" s="104">
        <v>43927.26</v>
      </c>
      <c r="K1925" s="104">
        <v>43927.26</v>
      </c>
      <c r="L1925" s="104">
        <v>43927.26</v>
      </c>
      <c r="M1925" s="104">
        <v>43927.26</v>
      </c>
      <c r="N1925" s="104">
        <v>43927.26</v>
      </c>
      <c r="O1925" s="104">
        <v>43927.26</v>
      </c>
      <c r="P1925" s="104">
        <v>43927.26</v>
      </c>
      <c r="Q1925" s="104">
        <v>43927.26</v>
      </c>
      <c r="R1925" s="104">
        <v>43927.26</v>
      </c>
      <c r="S1925" s="104">
        <v>43927.26</v>
      </c>
    </row>
    <row r="1926" spans="2:19">
      <c r="B1926" s="5">
        <v>1999</v>
      </c>
      <c r="C1926" s="104">
        <v>22063.62</v>
      </c>
      <c r="D1926" s="104">
        <v>22063.62</v>
      </c>
      <c r="E1926" s="104">
        <v>22063.62</v>
      </c>
      <c r="F1926" s="104">
        <v>22063.62</v>
      </c>
      <c r="G1926" s="104">
        <v>22063.62</v>
      </c>
      <c r="H1926" s="104">
        <v>22063.62</v>
      </c>
      <c r="I1926" s="104">
        <v>22063.62</v>
      </c>
      <c r="J1926" s="104">
        <v>22063.62</v>
      </c>
      <c r="K1926" s="104">
        <v>22063.62</v>
      </c>
      <c r="L1926" s="104">
        <v>22063.62</v>
      </c>
      <c r="M1926" s="104">
        <v>22063.62</v>
      </c>
      <c r="N1926" s="104">
        <v>22063.62</v>
      </c>
      <c r="O1926" s="104">
        <v>22063.62</v>
      </c>
      <c r="P1926" s="104">
        <v>22063.62</v>
      </c>
      <c r="Q1926" s="104">
        <v>22063.62</v>
      </c>
      <c r="R1926" s="104">
        <v>22063.62</v>
      </c>
      <c r="S1926" s="104">
        <v>22063.62</v>
      </c>
    </row>
    <row r="1927" spans="2:19">
      <c r="B1927" s="5">
        <v>1998</v>
      </c>
      <c r="C1927" s="104">
        <v>33286.300000000003</v>
      </c>
      <c r="D1927" s="104">
        <v>33286.300000000003</v>
      </c>
      <c r="E1927" s="104">
        <v>33286.300000000003</v>
      </c>
      <c r="F1927" s="104">
        <v>33286.300000000003</v>
      </c>
      <c r="G1927" s="104">
        <v>33286.300000000003</v>
      </c>
      <c r="H1927" s="104">
        <v>33286.300000000003</v>
      </c>
      <c r="I1927" s="104">
        <v>33286.300000000003</v>
      </c>
      <c r="J1927" s="104">
        <v>33286.300000000003</v>
      </c>
      <c r="K1927" s="104">
        <v>33286.300000000003</v>
      </c>
      <c r="L1927" s="104">
        <v>33286.300000000003</v>
      </c>
      <c r="M1927" s="104">
        <v>33286.300000000003</v>
      </c>
      <c r="N1927" s="104">
        <v>33286.300000000003</v>
      </c>
      <c r="O1927" s="104">
        <v>33286.300000000003</v>
      </c>
      <c r="P1927" s="104">
        <v>33286.300000000003</v>
      </c>
      <c r="Q1927" s="104">
        <v>33286.300000000003</v>
      </c>
      <c r="R1927" s="104">
        <v>33286.300000000003</v>
      </c>
      <c r="S1927" s="104">
        <v>33286.300000000003</v>
      </c>
    </row>
    <row r="1928" spans="2:19">
      <c r="B1928" s="5">
        <v>1997</v>
      </c>
      <c r="C1928" s="104">
        <v>68724.39</v>
      </c>
      <c r="D1928" s="104">
        <v>68724.39</v>
      </c>
      <c r="E1928" s="104">
        <v>68724.39</v>
      </c>
      <c r="F1928" s="104">
        <v>68724.39</v>
      </c>
      <c r="G1928" s="104">
        <v>68724.39</v>
      </c>
      <c r="H1928" s="104">
        <v>68724.39</v>
      </c>
      <c r="I1928" s="104">
        <v>68724.39</v>
      </c>
      <c r="J1928" s="104">
        <v>68724.39</v>
      </c>
      <c r="K1928" s="104">
        <v>68724.39</v>
      </c>
      <c r="L1928" s="104">
        <v>68724.39</v>
      </c>
      <c r="M1928" s="104">
        <v>68724.39</v>
      </c>
      <c r="N1928" s="104">
        <v>68724.39</v>
      </c>
      <c r="O1928" s="104">
        <v>68724.39</v>
      </c>
      <c r="P1928" s="104">
        <v>68724.39</v>
      </c>
      <c r="Q1928" s="104">
        <v>68724.39</v>
      </c>
      <c r="R1928" s="104">
        <v>68724.39</v>
      </c>
      <c r="S1928" s="104">
        <v>68724.39</v>
      </c>
    </row>
    <row r="1929" spans="2:19">
      <c r="B1929" s="5">
        <v>1996</v>
      </c>
      <c r="C1929" s="104">
        <v>124517.13</v>
      </c>
      <c r="D1929" s="104">
        <v>124517.13</v>
      </c>
      <c r="E1929" s="104">
        <v>124517.13</v>
      </c>
      <c r="F1929" s="104">
        <v>124517.13</v>
      </c>
      <c r="G1929" s="104">
        <v>124517.13</v>
      </c>
      <c r="H1929" s="104">
        <v>124517.13</v>
      </c>
      <c r="I1929" s="104">
        <v>124517.13</v>
      </c>
      <c r="J1929" s="104">
        <v>124517.13</v>
      </c>
      <c r="K1929" s="104">
        <v>124517.13</v>
      </c>
      <c r="L1929" s="104">
        <v>124517.13</v>
      </c>
      <c r="M1929" s="104">
        <v>124517.13</v>
      </c>
      <c r="N1929" s="104">
        <v>124517.13</v>
      </c>
      <c r="O1929" s="104">
        <v>124517.13</v>
      </c>
      <c r="P1929" s="104">
        <v>124517.13</v>
      </c>
      <c r="Q1929" s="104">
        <v>124517.13</v>
      </c>
      <c r="R1929" s="104">
        <v>124517.13</v>
      </c>
      <c r="S1929" s="104">
        <v>124517.13</v>
      </c>
    </row>
    <row r="1930" spans="2:19">
      <c r="B1930" s="5">
        <v>1995</v>
      </c>
      <c r="C1930" s="104">
        <v>21169.24</v>
      </c>
      <c r="D1930" s="104">
        <v>21169.24</v>
      </c>
      <c r="E1930" s="104">
        <v>21169.24</v>
      </c>
      <c r="F1930" s="104">
        <v>21169.24</v>
      </c>
      <c r="G1930" s="104">
        <v>21169.24</v>
      </c>
      <c r="H1930" s="104">
        <v>21169.24</v>
      </c>
      <c r="I1930" s="104">
        <v>21169.24</v>
      </c>
      <c r="J1930" s="104">
        <v>21169.24</v>
      </c>
      <c r="K1930" s="104">
        <v>21169.24</v>
      </c>
      <c r="L1930" s="104">
        <v>21169.24</v>
      </c>
      <c r="M1930" s="104">
        <v>21169.24</v>
      </c>
      <c r="N1930" s="104">
        <v>21169.24</v>
      </c>
      <c r="O1930" s="104">
        <v>21169.24</v>
      </c>
      <c r="P1930" s="104">
        <v>21169.24</v>
      </c>
      <c r="Q1930" s="104">
        <v>21169.24</v>
      </c>
      <c r="R1930" s="104">
        <v>21169.24</v>
      </c>
      <c r="S1930" s="104">
        <v>21169.24</v>
      </c>
    </row>
    <row r="1931" spans="2:19">
      <c r="B1931" s="5">
        <v>1994</v>
      </c>
      <c r="C1931" s="104">
        <v>62220.92</v>
      </c>
      <c r="D1931" s="104">
        <v>62220.92</v>
      </c>
      <c r="E1931" s="104">
        <v>62220.92</v>
      </c>
      <c r="F1931" s="104">
        <v>62220.92</v>
      </c>
      <c r="G1931" s="104">
        <v>62220.92</v>
      </c>
      <c r="H1931" s="104">
        <v>62220.92</v>
      </c>
      <c r="I1931" s="104">
        <v>62220.92</v>
      </c>
      <c r="J1931" s="104">
        <v>62220.92</v>
      </c>
      <c r="K1931" s="104">
        <v>62220.92</v>
      </c>
      <c r="L1931" s="104">
        <v>62220.92</v>
      </c>
      <c r="M1931" s="104">
        <v>62220.92</v>
      </c>
      <c r="N1931" s="104">
        <v>62220.92</v>
      </c>
      <c r="O1931" s="104">
        <v>62220.92</v>
      </c>
      <c r="P1931" s="104">
        <v>62220.92</v>
      </c>
      <c r="Q1931" s="104">
        <v>62220.92</v>
      </c>
      <c r="R1931" s="104">
        <v>62220.92</v>
      </c>
      <c r="S1931" s="104">
        <v>62220.92</v>
      </c>
    </row>
    <row r="1932" spans="2:19">
      <c r="B1932" s="5">
        <v>1993</v>
      </c>
      <c r="C1932" s="104">
        <v>71091.95</v>
      </c>
      <c r="D1932" s="104">
        <v>71091.95</v>
      </c>
      <c r="E1932" s="104">
        <v>71091.95</v>
      </c>
      <c r="F1932" s="104">
        <v>71091.95</v>
      </c>
      <c r="G1932" s="104">
        <v>71091.95</v>
      </c>
      <c r="H1932" s="104">
        <v>71091.95</v>
      </c>
      <c r="I1932" s="104">
        <v>71091.95</v>
      </c>
      <c r="J1932" s="104">
        <v>71091.95</v>
      </c>
      <c r="K1932" s="104">
        <v>71091.95</v>
      </c>
      <c r="L1932" s="104">
        <v>71091.95</v>
      </c>
      <c r="M1932" s="104">
        <v>71091.95</v>
      </c>
      <c r="N1932" s="104">
        <v>71091.95</v>
      </c>
      <c r="O1932" s="104">
        <v>71091.95</v>
      </c>
      <c r="P1932" s="104">
        <v>71091.95</v>
      </c>
      <c r="Q1932" s="104">
        <v>71091.95</v>
      </c>
      <c r="R1932" s="104">
        <v>71091.95</v>
      </c>
      <c r="S1932" s="104">
        <v>71091.95</v>
      </c>
    </row>
    <row r="1933" spans="2:19">
      <c r="B1933" s="5">
        <v>1992</v>
      </c>
      <c r="C1933" s="104">
        <v>98564.52</v>
      </c>
      <c r="D1933" s="104">
        <v>98564.52</v>
      </c>
      <c r="E1933" s="104">
        <v>98564.52</v>
      </c>
      <c r="F1933" s="104">
        <v>98564.52</v>
      </c>
      <c r="G1933" s="104">
        <v>98564.52</v>
      </c>
      <c r="H1933" s="104">
        <v>98564.52</v>
      </c>
      <c r="I1933" s="104">
        <v>98564.52</v>
      </c>
      <c r="J1933" s="104">
        <v>98564.52</v>
      </c>
      <c r="K1933" s="104">
        <v>98564.52</v>
      </c>
      <c r="L1933" s="104">
        <v>98564.52</v>
      </c>
      <c r="M1933" s="104">
        <v>98564.52</v>
      </c>
      <c r="N1933" s="104">
        <v>98564.52</v>
      </c>
      <c r="O1933" s="104">
        <v>98564.52</v>
      </c>
      <c r="P1933" s="104">
        <v>98564.52</v>
      </c>
      <c r="Q1933" s="104">
        <v>98564.52</v>
      </c>
      <c r="R1933" s="104">
        <v>98564.52</v>
      </c>
      <c r="S1933" s="104">
        <v>98564.52</v>
      </c>
    </row>
    <row r="1934" spans="2:19">
      <c r="B1934" s="5">
        <v>1991</v>
      </c>
      <c r="C1934" s="104">
        <v>57332.45</v>
      </c>
      <c r="D1934" s="104">
        <v>57332.45</v>
      </c>
      <c r="E1934" s="104">
        <v>57332.45</v>
      </c>
      <c r="F1934" s="104">
        <v>57332.45</v>
      </c>
      <c r="G1934" s="104">
        <v>57332.45</v>
      </c>
      <c r="H1934" s="104">
        <v>57332.45</v>
      </c>
      <c r="I1934" s="104">
        <v>57332.45</v>
      </c>
      <c r="J1934" s="104">
        <v>57332.45</v>
      </c>
      <c r="K1934" s="104">
        <v>57332.45</v>
      </c>
      <c r="L1934" s="104">
        <v>57332.45</v>
      </c>
      <c r="M1934" s="104">
        <v>57332.45</v>
      </c>
      <c r="N1934" s="104">
        <v>57332.45</v>
      </c>
      <c r="O1934" s="104">
        <v>57332.45</v>
      </c>
      <c r="P1934" s="104">
        <v>57332.45</v>
      </c>
      <c r="Q1934" s="104">
        <v>57332.45</v>
      </c>
      <c r="R1934" s="104">
        <v>57332.45</v>
      </c>
      <c r="S1934" s="104">
        <v>57332.45</v>
      </c>
    </row>
    <row r="1935" spans="2:19">
      <c r="B1935" s="5">
        <v>1990</v>
      </c>
      <c r="C1935" s="104">
        <v>116390.86</v>
      </c>
      <c r="D1935" s="104">
        <v>116390.86</v>
      </c>
      <c r="E1935" s="104">
        <v>116390.86</v>
      </c>
      <c r="F1935" s="104">
        <v>116390.86</v>
      </c>
      <c r="G1935" s="104">
        <v>116390.86</v>
      </c>
      <c r="H1935" s="104">
        <v>116390.86</v>
      </c>
      <c r="I1935" s="104">
        <v>116390.86</v>
      </c>
      <c r="J1935" s="104">
        <v>116390.86</v>
      </c>
      <c r="K1935" s="104">
        <v>116390.86</v>
      </c>
      <c r="L1935" s="104">
        <v>116390.86</v>
      </c>
      <c r="M1935" s="104">
        <v>116390.86</v>
      </c>
      <c r="N1935" s="104">
        <v>116390.86</v>
      </c>
      <c r="O1935" s="104">
        <v>116390.86</v>
      </c>
      <c r="P1935" s="104">
        <v>116390.86</v>
      </c>
      <c r="Q1935" s="104">
        <v>116390.86</v>
      </c>
      <c r="R1935" s="104">
        <v>116390.86</v>
      </c>
      <c r="S1935" s="104">
        <v>116390.86</v>
      </c>
    </row>
    <row r="1936" spans="2:19">
      <c r="B1936" s="5">
        <v>1989</v>
      </c>
      <c r="C1936" s="104">
        <v>173772.12</v>
      </c>
      <c r="D1936" s="104">
        <v>173772.12</v>
      </c>
      <c r="E1936" s="104">
        <v>173772.12</v>
      </c>
      <c r="F1936" s="104">
        <v>173772.12</v>
      </c>
      <c r="G1936" s="104">
        <v>173772.12</v>
      </c>
      <c r="H1936" s="104">
        <v>173772.12</v>
      </c>
      <c r="I1936" s="104">
        <v>173772.12</v>
      </c>
      <c r="J1936" s="104">
        <v>173772.12</v>
      </c>
      <c r="K1936" s="104">
        <v>173772.12</v>
      </c>
      <c r="L1936" s="104">
        <v>173772.12</v>
      </c>
      <c r="M1936" s="104">
        <v>173772.12</v>
      </c>
      <c r="N1936" s="104">
        <v>173772.12</v>
      </c>
      <c r="O1936" s="104">
        <v>173772.12</v>
      </c>
      <c r="P1936" s="104">
        <v>173772.12</v>
      </c>
      <c r="Q1936" s="104">
        <v>173772.12</v>
      </c>
      <c r="R1936" s="104">
        <v>173772.12</v>
      </c>
      <c r="S1936" s="104">
        <v>173772.12</v>
      </c>
    </row>
    <row r="1937" spans="2:19">
      <c r="B1937" s="5">
        <v>1988</v>
      </c>
      <c r="C1937" s="104">
        <v>123352.48</v>
      </c>
      <c r="D1937" s="104">
        <v>123352.48</v>
      </c>
      <c r="E1937" s="104">
        <v>123352.48</v>
      </c>
      <c r="F1937" s="104">
        <v>123352.48</v>
      </c>
      <c r="G1937" s="104">
        <v>123352.48</v>
      </c>
      <c r="H1937" s="104">
        <v>123352.48</v>
      </c>
      <c r="I1937" s="104">
        <v>123352.48</v>
      </c>
      <c r="J1937" s="104">
        <v>123352.48</v>
      </c>
      <c r="K1937" s="104">
        <v>123352.48</v>
      </c>
      <c r="L1937" s="104">
        <v>123352.48</v>
      </c>
      <c r="M1937" s="104">
        <v>123352.48</v>
      </c>
      <c r="N1937" s="104">
        <v>123352.48</v>
      </c>
      <c r="O1937" s="104">
        <v>123352.48</v>
      </c>
      <c r="P1937" s="104">
        <v>123352.48</v>
      </c>
      <c r="Q1937" s="104">
        <v>123352.48</v>
      </c>
      <c r="R1937" s="104">
        <v>123352.48</v>
      </c>
      <c r="S1937" s="104">
        <v>123352.48</v>
      </c>
    </row>
    <row r="1938" spans="2:19">
      <c r="B1938" s="5">
        <v>1987</v>
      </c>
      <c r="C1938" s="104">
        <v>36785.75</v>
      </c>
      <c r="D1938" s="104">
        <v>36785.75</v>
      </c>
      <c r="E1938" s="104">
        <v>36785.75</v>
      </c>
      <c r="F1938" s="104">
        <v>36785.75</v>
      </c>
      <c r="G1938" s="104">
        <v>36785.75</v>
      </c>
      <c r="H1938" s="104">
        <v>36785.75</v>
      </c>
      <c r="I1938" s="104">
        <v>36785.75</v>
      </c>
      <c r="J1938" s="104">
        <v>36785.75</v>
      </c>
      <c r="K1938" s="104">
        <v>36785.75</v>
      </c>
      <c r="L1938" s="104">
        <v>36785.75</v>
      </c>
      <c r="M1938" s="104">
        <v>36785.75</v>
      </c>
      <c r="N1938" s="104">
        <v>36785.75</v>
      </c>
      <c r="O1938" s="104">
        <v>36785.75</v>
      </c>
      <c r="P1938" s="104">
        <v>36785.75</v>
      </c>
      <c r="Q1938" s="104">
        <v>36785.75</v>
      </c>
      <c r="R1938" s="104">
        <v>36785.75</v>
      </c>
      <c r="S1938" s="104">
        <v>36785.75</v>
      </c>
    </row>
    <row r="1939" spans="2:19">
      <c r="B1939" s="5">
        <v>1986</v>
      </c>
      <c r="C1939" s="104">
        <v>10491.13</v>
      </c>
      <c r="D1939" s="104">
        <v>10491.13</v>
      </c>
      <c r="E1939" s="104">
        <v>10491.13</v>
      </c>
      <c r="F1939" s="104">
        <v>10491.13</v>
      </c>
      <c r="G1939" s="104">
        <v>10491.13</v>
      </c>
      <c r="H1939" s="104">
        <v>10491.13</v>
      </c>
      <c r="I1939" s="104">
        <v>10491.13</v>
      </c>
      <c r="J1939" s="104">
        <v>10491.13</v>
      </c>
      <c r="K1939" s="104">
        <v>10491.13</v>
      </c>
      <c r="L1939" s="104">
        <v>10491.13</v>
      </c>
      <c r="M1939" s="104">
        <v>10491.13</v>
      </c>
      <c r="N1939" s="104">
        <v>10491.13</v>
      </c>
      <c r="O1939" s="104">
        <v>10491.13</v>
      </c>
      <c r="P1939" s="104">
        <v>10491.13</v>
      </c>
      <c r="Q1939" s="104">
        <v>10491.13</v>
      </c>
      <c r="R1939" s="104">
        <v>10491.13</v>
      </c>
      <c r="S1939" s="104">
        <v>10491.13</v>
      </c>
    </row>
    <row r="1940" spans="2:19">
      <c r="B1940" s="5">
        <v>1985</v>
      </c>
      <c r="C1940" s="104">
        <v>89527.83</v>
      </c>
      <c r="D1940" s="104">
        <v>89527.83</v>
      </c>
      <c r="E1940" s="104">
        <v>89527.83</v>
      </c>
      <c r="F1940" s="104">
        <v>89527.83</v>
      </c>
      <c r="G1940" s="104">
        <v>89527.83</v>
      </c>
      <c r="H1940" s="104">
        <v>89527.83</v>
      </c>
      <c r="I1940" s="104">
        <v>89527.83</v>
      </c>
      <c r="J1940" s="104">
        <v>89527.83</v>
      </c>
      <c r="K1940" s="104">
        <v>89527.83</v>
      </c>
      <c r="L1940" s="104">
        <v>89527.83</v>
      </c>
      <c r="M1940" s="104">
        <v>89527.83</v>
      </c>
      <c r="N1940" s="104">
        <v>89527.83</v>
      </c>
      <c r="O1940" s="104">
        <v>89527.83</v>
      </c>
      <c r="P1940" s="104">
        <v>89527.83</v>
      </c>
      <c r="Q1940" s="104">
        <v>89527.83</v>
      </c>
      <c r="R1940" s="104">
        <v>89527.83</v>
      </c>
      <c r="S1940" s="104">
        <v>89527.83</v>
      </c>
    </row>
    <row r="1941" spans="2:19">
      <c r="B1941" s="5">
        <v>1984</v>
      </c>
      <c r="C1941" s="104">
        <v>8084.65</v>
      </c>
      <c r="D1941" s="104">
        <v>8084.65</v>
      </c>
      <c r="E1941" s="104">
        <v>8084.65</v>
      </c>
      <c r="F1941" s="104">
        <v>8084.65</v>
      </c>
      <c r="G1941" s="104">
        <v>8084.65</v>
      </c>
      <c r="H1941" s="104">
        <v>8084.65</v>
      </c>
      <c r="I1941" s="104">
        <v>8084.65</v>
      </c>
      <c r="J1941" s="104">
        <v>8084.65</v>
      </c>
      <c r="K1941" s="104">
        <v>8084.65</v>
      </c>
      <c r="L1941" s="104">
        <v>8084.65</v>
      </c>
      <c r="M1941" s="104">
        <v>8084.65</v>
      </c>
      <c r="N1941" s="104">
        <v>8084.65</v>
      </c>
      <c r="O1941" s="104">
        <v>8084.65</v>
      </c>
      <c r="P1941" s="104">
        <v>8084.65</v>
      </c>
      <c r="Q1941" s="104">
        <v>8084.65</v>
      </c>
      <c r="R1941" s="104">
        <v>8084.65</v>
      </c>
      <c r="S1941" s="104">
        <v>8084.65</v>
      </c>
    </row>
    <row r="1942" spans="2:19">
      <c r="B1942" s="5">
        <v>1983</v>
      </c>
      <c r="C1942" s="104">
        <v>102117.75</v>
      </c>
      <c r="D1942" s="104">
        <v>102117.75</v>
      </c>
      <c r="E1942" s="104">
        <v>102117.75</v>
      </c>
      <c r="F1942" s="104">
        <v>102117.75</v>
      </c>
      <c r="G1942" s="104">
        <v>102117.75</v>
      </c>
      <c r="H1942" s="104">
        <v>102117.75</v>
      </c>
      <c r="I1942" s="104">
        <v>102117.75</v>
      </c>
      <c r="J1942" s="104">
        <v>102117.75</v>
      </c>
      <c r="K1942" s="104">
        <v>102117.75</v>
      </c>
      <c r="L1942" s="104">
        <v>102117.75</v>
      </c>
      <c r="M1942" s="104">
        <v>102117.75</v>
      </c>
      <c r="N1942" s="104">
        <v>102117.75</v>
      </c>
      <c r="O1942" s="104">
        <v>102117.75</v>
      </c>
      <c r="P1942" s="104">
        <v>102117.75</v>
      </c>
      <c r="Q1942" s="104">
        <v>102117.75</v>
      </c>
      <c r="R1942" s="104">
        <v>102117.75</v>
      </c>
      <c r="S1942" s="104">
        <v>102117.75</v>
      </c>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104">
        <v>60063.24</v>
      </c>
      <c r="D1944" s="104">
        <v>60063.24</v>
      </c>
      <c r="E1944" s="104">
        <v>60063.24</v>
      </c>
      <c r="F1944" s="104">
        <v>60063.24</v>
      </c>
      <c r="G1944" s="104">
        <v>60063.24</v>
      </c>
      <c r="H1944" s="104">
        <v>60063.24</v>
      </c>
      <c r="I1944" s="104">
        <v>60063.24</v>
      </c>
      <c r="J1944" s="104">
        <v>60063.24</v>
      </c>
      <c r="K1944" s="104">
        <v>60063.24</v>
      </c>
      <c r="L1944" s="104">
        <v>60063.24</v>
      </c>
      <c r="M1944" s="104">
        <v>60063.24</v>
      </c>
      <c r="N1944" s="104">
        <v>60063.24</v>
      </c>
      <c r="O1944" s="104">
        <v>60063.24</v>
      </c>
      <c r="P1944" s="104">
        <v>60063.24</v>
      </c>
      <c r="Q1944" s="104">
        <v>60063.24</v>
      </c>
      <c r="R1944" s="104">
        <v>60063.24</v>
      </c>
      <c r="S1944" s="104">
        <v>60063.24</v>
      </c>
    </row>
    <row r="1945" spans="2:19">
      <c r="B1945" s="5">
        <v>1980</v>
      </c>
      <c r="C1945" s="104">
        <v>64328.55</v>
      </c>
      <c r="D1945" s="104">
        <v>64328.55</v>
      </c>
      <c r="E1945" s="104">
        <v>64328.55</v>
      </c>
      <c r="F1945" s="104">
        <v>64328.55</v>
      </c>
      <c r="G1945" s="104">
        <v>64328.55</v>
      </c>
      <c r="H1945" s="104">
        <v>64328.55</v>
      </c>
      <c r="I1945" s="104">
        <v>64328.55</v>
      </c>
      <c r="J1945" s="104">
        <v>64328.55</v>
      </c>
      <c r="K1945" s="104">
        <v>64328.55</v>
      </c>
      <c r="L1945" s="104">
        <v>64328.55</v>
      </c>
      <c r="M1945" s="104">
        <v>64328.55</v>
      </c>
      <c r="N1945" s="104">
        <v>64328.55</v>
      </c>
      <c r="O1945" s="104">
        <v>64328.55</v>
      </c>
      <c r="P1945" s="104">
        <v>64328.55</v>
      </c>
      <c r="Q1945" s="104">
        <v>64328.55</v>
      </c>
      <c r="R1945" s="104">
        <v>64328.55</v>
      </c>
      <c r="S1945" s="104">
        <v>64328.55</v>
      </c>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104">
        <v>7704.1</v>
      </c>
      <c r="D1948" s="104">
        <v>7704.1</v>
      </c>
      <c r="E1948" s="104">
        <v>7704.1</v>
      </c>
      <c r="F1948" s="104">
        <v>7704.1</v>
      </c>
      <c r="G1948" s="104">
        <v>7704.1</v>
      </c>
      <c r="H1948" s="104">
        <v>7704.1</v>
      </c>
      <c r="I1948" s="104">
        <v>7704.1</v>
      </c>
      <c r="J1948" s="104">
        <v>7704.1</v>
      </c>
      <c r="K1948" s="104">
        <v>7704.1</v>
      </c>
      <c r="L1948" s="104">
        <v>7704.1</v>
      </c>
      <c r="M1948" s="104">
        <v>7704.1</v>
      </c>
      <c r="N1948" s="104">
        <v>7704.1</v>
      </c>
      <c r="O1948" s="104">
        <v>7704.1</v>
      </c>
      <c r="P1948" s="104">
        <v>7704.1</v>
      </c>
      <c r="Q1948" s="104">
        <v>7704.1</v>
      </c>
      <c r="R1948" s="104">
        <v>7704.1</v>
      </c>
      <c r="S1948" s="104">
        <v>7704.1</v>
      </c>
    </row>
    <row r="1949" spans="2:19">
      <c r="B1949" s="5">
        <v>1976</v>
      </c>
      <c r="C1949" s="104">
        <v>60437.57</v>
      </c>
      <c r="D1949" s="104">
        <v>60437.57</v>
      </c>
      <c r="E1949" s="104">
        <v>60437.57</v>
      </c>
      <c r="F1949" s="104">
        <v>60437.57</v>
      </c>
      <c r="G1949" s="104">
        <v>60437.57</v>
      </c>
      <c r="H1949" s="104">
        <v>60437.57</v>
      </c>
      <c r="I1949" s="104">
        <v>60437.57</v>
      </c>
      <c r="J1949" s="104">
        <v>60437.57</v>
      </c>
      <c r="K1949" s="104">
        <v>60437.57</v>
      </c>
      <c r="L1949" s="104">
        <v>60437.57</v>
      </c>
      <c r="M1949" s="104">
        <v>60437.57</v>
      </c>
      <c r="N1949" s="104">
        <v>60437.57</v>
      </c>
      <c r="O1949" s="104">
        <v>60437.57</v>
      </c>
      <c r="P1949" s="104">
        <v>60437.57</v>
      </c>
      <c r="Q1949" s="104">
        <v>60437.57</v>
      </c>
      <c r="R1949" s="104">
        <v>60437.57</v>
      </c>
      <c r="S1949" s="104">
        <v>60437.57</v>
      </c>
    </row>
    <row r="1950" spans="2:19">
      <c r="B1950" s="5">
        <v>1975</v>
      </c>
      <c r="C1950" s="104">
        <v>149473.26999999999</v>
      </c>
      <c r="D1950" s="104">
        <v>149473.26999999999</v>
      </c>
      <c r="E1950" s="104">
        <v>149473.26999999999</v>
      </c>
      <c r="F1950" s="104">
        <v>149473.26999999999</v>
      </c>
      <c r="G1950" s="104">
        <v>149473.26999999999</v>
      </c>
      <c r="H1950" s="104">
        <v>149473.26999999999</v>
      </c>
      <c r="I1950" s="104">
        <v>149473.26999999999</v>
      </c>
      <c r="J1950" s="104">
        <v>149473.26999999999</v>
      </c>
      <c r="K1950" s="104">
        <v>149473.26999999999</v>
      </c>
      <c r="L1950" s="104">
        <v>149473.26999999999</v>
      </c>
      <c r="M1950" s="104">
        <v>149473.26999999999</v>
      </c>
      <c r="N1950" s="104">
        <v>149473.26999999999</v>
      </c>
      <c r="O1950" s="104">
        <v>149473.26999999999</v>
      </c>
      <c r="P1950" s="104">
        <v>149473.26999999999</v>
      </c>
      <c r="Q1950" s="104">
        <v>149473.26999999999</v>
      </c>
      <c r="R1950" s="104">
        <v>149473.26999999999</v>
      </c>
      <c r="S1950" s="104">
        <v>149473.26999999999</v>
      </c>
    </row>
    <row r="1951" spans="2:19">
      <c r="B1951" s="5">
        <v>1974</v>
      </c>
      <c r="C1951" s="104">
        <v>48458.62</v>
      </c>
      <c r="D1951" s="104">
        <v>48458.62</v>
      </c>
      <c r="E1951" s="104">
        <v>48458.62</v>
      </c>
      <c r="F1951" s="104">
        <v>48458.62</v>
      </c>
      <c r="G1951" s="104">
        <v>48458.62</v>
      </c>
      <c r="H1951" s="104">
        <v>48458.62</v>
      </c>
      <c r="I1951" s="104">
        <v>48458.62</v>
      </c>
      <c r="J1951" s="104">
        <v>48458.62</v>
      </c>
      <c r="K1951" s="104">
        <v>48458.62</v>
      </c>
      <c r="L1951" s="104">
        <v>48458.62</v>
      </c>
      <c r="M1951" s="104">
        <v>48458.62</v>
      </c>
      <c r="N1951" s="104">
        <v>48458.62</v>
      </c>
      <c r="O1951" s="104">
        <v>48458.62</v>
      </c>
      <c r="P1951" s="104">
        <v>48458.62</v>
      </c>
      <c r="Q1951" s="104">
        <v>48458.62</v>
      </c>
      <c r="R1951" s="104">
        <v>48458.62</v>
      </c>
      <c r="S1951" s="104">
        <v>48458.62</v>
      </c>
    </row>
    <row r="1952" spans="2:19">
      <c r="B1952" s="5">
        <v>1973</v>
      </c>
      <c r="C1952" s="104">
        <v>301654.40999999997</v>
      </c>
      <c r="D1952" s="104">
        <v>301654.40999999997</v>
      </c>
      <c r="E1952" s="104">
        <v>301654.40999999997</v>
      </c>
      <c r="F1952" s="104">
        <v>301654.40999999997</v>
      </c>
      <c r="G1952" s="104">
        <v>301654.40999999997</v>
      </c>
      <c r="H1952" s="104">
        <v>301654.40999999997</v>
      </c>
      <c r="I1952" s="104">
        <v>301654.40999999997</v>
      </c>
      <c r="J1952" s="104">
        <v>301654.40999999997</v>
      </c>
      <c r="K1952" s="104">
        <v>301654.40999999997</v>
      </c>
      <c r="L1952" s="104">
        <v>301654.40999999997</v>
      </c>
      <c r="M1952" s="104">
        <v>301654.40999999997</v>
      </c>
      <c r="N1952" s="104">
        <v>301654.40999999997</v>
      </c>
      <c r="O1952" s="104">
        <v>301654.40999999997</v>
      </c>
      <c r="P1952" s="104">
        <v>301654.40999999997</v>
      </c>
      <c r="Q1952" s="104">
        <v>301654.40999999997</v>
      </c>
      <c r="R1952" s="104">
        <v>301654.40999999997</v>
      </c>
      <c r="S1952" s="104">
        <v>301654.40999999997</v>
      </c>
    </row>
    <row r="1953" spans="2:19">
      <c r="B1953" s="5">
        <v>1972</v>
      </c>
      <c r="C1953" s="104">
        <v>353492.24</v>
      </c>
      <c r="D1953" s="104">
        <v>353492.24</v>
      </c>
      <c r="E1953" s="104">
        <v>353492.24</v>
      </c>
      <c r="F1953" s="104">
        <v>353492.24</v>
      </c>
      <c r="G1953" s="104">
        <v>353492.24</v>
      </c>
      <c r="H1953" s="104">
        <v>353492.24</v>
      </c>
      <c r="I1953" s="104">
        <v>353492.24</v>
      </c>
      <c r="J1953" s="104">
        <v>353492.24</v>
      </c>
      <c r="K1953" s="104">
        <v>353492.24</v>
      </c>
      <c r="L1953" s="104">
        <v>353492.24</v>
      </c>
      <c r="M1953" s="104">
        <v>353492.24</v>
      </c>
      <c r="N1953" s="104">
        <v>353492.24</v>
      </c>
      <c r="O1953" s="104">
        <v>353492.24</v>
      </c>
      <c r="P1953" s="104">
        <v>353492.24</v>
      </c>
      <c r="Q1953" s="104">
        <v>353492.24</v>
      </c>
      <c r="R1953" s="104">
        <v>353492.24</v>
      </c>
      <c r="S1953" s="104">
        <v>353492.24</v>
      </c>
    </row>
    <row r="1954" spans="2:19">
      <c r="B1954" s="5">
        <v>1971</v>
      </c>
      <c r="C1954" s="104">
        <v>186126.68</v>
      </c>
      <c r="D1954" s="104">
        <v>186126.68</v>
      </c>
      <c r="E1954" s="104">
        <v>186126.68</v>
      </c>
      <c r="F1954" s="104">
        <v>186126.68</v>
      </c>
      <c r="G1954" s="104">
        <v>186126.68</v>
      </c>
      <c r="H1954" s="104">
        <v>186126.68</v>
      </c>
      <c r="I1954" s="104">
        <v>186126.68</v>
      </c>
      <c r="J1954" s="104">
        <v>186126.68</v>
      </c>
      <c r="K1954" s="104">
        <v>186126.68</v>
      </c>
      <c r="L1954" s="104">
        <v>186126.68</v>
      </c>
      <c r="M1954" s="104">
        <v>186126.68</v>
      </c>
      <c r="N1954" s="104">
        <v>186126.68</v>
      </c>
      <c r="O1954" s="104">
        <v>186126.68</v>
      </c>
      <c r="P1954" s="104">
        <v>186126.68</v>
      </c>
      <c r="Q1954" s="104">
        <v>186126.68</v>
      </c>
      <c r="R1954" s="104">
        <v>186126.68</v>
      </c>
      <c r="S1954" s="104">
        <v>186126.68</v>
      </c>
    </row>
    <row r="1955" spans="2:19">
      <c r="B1955" s="5">
        <v>1970</v>
      </c>
      <c r="C1955" s="104">
        <v>9804.14</v>
      </c>
      <c r="D1955" s="104">
        <v>9804.14</v>
      </c>
      <c r="E1955" s="104">
        <v>9804.14</v>
      </c>
      <c r="F1955" s="104">
        <v>9804.14</v>
      </c>
      <c r="G1955" s="104">
        <v>9804.14</v>
      </c>
      <c r="H1955" s="104">
        <v>9804.14</v>
      </c>
      <c r="I1955" s="104">
        <v>9804.14</v>
      </c>
      <c r="J1955" s="104">
        <v>9804.14</v>
      </c>
      <c r="K1955" s="104">
        <v>9804.14</v>
      </c>
      <c r="L1955" s="104">
        <v>9804.14</v>
      </c>
      <c r="M1955" s="104">
        <v>9804.14</v>
      </c>
      <c r="N1955" s="104">
        <v>9804.14</v>
      </c>
      <c r="O1955" s="104">
        <v>9804.14</v>
      </c>
      <c r="P1955" s="104">
        <v>9804.14</v>
      </c>
      <c r="Q1955" s="104">
        <v>9804.14</v>
      </c>
      <c r="R1955" s="104">
        <v>9804.14</v>
      </c>
      <c r="S1955" s="104">
        <v>9804.14</v>
      </c>
    </row>
    <row r="1956" spans="2:19">
      <c r="B1956" s="5">
        <v>1969</v>
      </c>
      <c r="C1956" s="104">
        <v>63045.94</v>
      </c>
      <c r="D1956" s="104">
        <v>63045.94</v>
      </c>
      <c r="E1956" s="104">
        <v>63045.94</v>
      </c>
      <c r="F1956" s="104">
        <v>63045.94</v>
      </c>
      <c r="G1956" s="104">
        <v>63045.94</v>
      </c>
      <c r="H1956" s="104">
        <v>63045.94</v>
      </c>
      <c r="I1956" s="104">
        <v>63045.94</v>
      </c>
      <c r="J1956" s="104">
        <v>63045.94</v>
      </c>
      <c r="K1956" s="104">
        <v>63045.94</v>
      </c>
      <c r="L1956" s="104">
        <v>63045.94</v>
      </c>
      <c r="M1956" s="104">
        <v>63045.94</v>
      </c>
      <c r="N1956" s="104">
        <v>63045.94</v>
      </c>
      <c r="O1956" s="104">
        <v>63045.94</v>
      </c>
      <c r="P1956" s="104">
        <v>63045.94</v>
      </c>
      <c r="Q1956" s="104">
        <v>63045.94</v>
      </c>
      <c r="R1956" s="104">
        <v>63045.94</v>
      </c>
      <c r="S1956" s="104">
        <v>63045.94</v>
      </c>
    </row>
    <row r="1957" spans="2:19">
      <c r="B1957" s="5">
        <v>1968</v>
      </c>
      <c r="C1957" s="104">
        <v>73181.67</v>
      </c>
      <c r="D1957" s="104">
        <v>73181.67</v>
      </c>
      <c r="E1957" s="104">
        <v>73181.67</v>
      </c>
      <c r="F1957" s="104">
        <v>73181.67</v>
      </c>
      <c r="G1957" s="104">
        <v>73181.67</v>
      </c>
      <c r="H1957" s="104">
        <v>73181.67</v>
      </c>
      <c r="I1957" s="104">
        <v>73181.67</v>
      </c>
      <c r="J1957" s="104">
        <v>73181.67</v>
      </c>
      <c r="K1957" s="104">
        <v>73181.67</v>
      </c>
      <c r="L1957" s="104">
        <v>73181.67</v>
      </c>
      <c r="M1957" s="104">
        <v>73181.67</v>
      </c>
      <c r="N1957" s="104">
        <v>73181.67</v>
      </c>
      <c r="O1957" s="104">
        <v>73181.67</v>
      </c>
      <c r="P1957" s="104">
        <v>73181.67</v>
      </c>
      <c r="Q1957" s="104">
        <v>73181.67</v>
      </c>
      <c r="R1957" s="104">
        <v>73181.67</v>
      </c>
      <c r="S1957" s="104">
        <v>73181.67</v>
      </c>
    </row>
    <row r="1958" spans="2:19">
      <c r="B1958" s="5">
        <v>1967</v>
      </c>
      <c r="C1958" s="104">
        <v>267905.32</v>
      </c>
      <c r="D1958" s="104">
        <v>267905.32</v>
      </c>
      <c r="E1958" s="104">
        <v>267905.32</v>
      </c>
      <c r="F1958" s="104">
        <v>267905.32</v>
      </c>
      <c r="G1958" s="104">
        <v>267905.32</v>
      </c>
      <c r="H1958" s="104">
        <v>267905.32</v>
      </c>
      <c r="I1958" s="104">
        <v>267905.32</v>
      </c>
      <c r="J1958" s="104">
        <v>267905.32</v>
      </c>
      <c r="K1958" s="104">
        <v>267905.32</v>
      </c>
      <c r="L1958" s="104">
        <v>267905.32</v>
      </c>
      <c r="M1958" s="104">
        <v>267905.32</v>
      </c>
      <c r="N1958" s="104">
        <v>267905.32</v>
      </c>
      <c r="O1958" s="104">
        <v>267905.32</v>
      </c>
      <c r="P1958" s="104">
        <v>267905.32</v>
      </c>
      <c r="Q1958" s="104">
        <v>267905.32</v>
      </c>
      <c r="R1958" s="104">
        <v>267905.32</v>
      </c>
      <c r="S1958" s="104">
        <v>267905.32</v>
      </c>
    </row>
    <row r="1959" spans="2:19">
      <c r="B1959" s="5">
        <v>1966</v>
      </c>
      <c r="C1959" s="104">
        <v>134857.47</v>
      </c>
      <c r="D1959" s="104">
        <v>134857.47</v>
      </c>
      <c r="E1959" s="104">
        <v>134857.47</v>
      </c>
      <c r="F1959" s="104">
        <v>134857.47</v>
      </c>
      <c r="G1959" s="104">
        <v>134857.47</v>
      </c>
      <c r="H1959" s="104">
        <v>134857.47</v>
      </c>
      <c r="I1959" s="104">
        <v>134857.47</v>
      </c>
      <c r="J1959" s="104">
        <v>134857.47</v>
      </c>
      <c r="K1959" s="104">
        <v>134857.47</v>
      </c>
      <c r="L1959" s="104">
        <v>134857.47</v>
      </c>
      <c r="M1959" s="104">
        <v>134857.47</v>
      </c>
      <c r="N1959" s="104">
        <v>134857.47</v>
      </c>
      <c r="O1959" s="104">
        <v>134857.47</v>
      </c>
      <c r="P1959" s="104">
        <v>134857.47</v>
      </c>
      <c r="Q1959" s="104">
        <v>134857.47</v>
      </c>
      <c r="R1959" s="104">
        <v>134857.47</v>
      </c>
      <c r="S1959" s="104">
        <v>134857.47</v>
      </c>
    </row>
    <row r="1960" spans="2:19">
      <c r="B1960" s="5">
        <v>1965</v>
      </c>
      <c r="C1960" s="104">
        <v>138510.31</v>
      </c>
      <c r="D1960" s="104">
        <v>138510.31</v>
      </c>
      <c r="E1960" s="104">
        <v>138510.31</v>
      </c>
      <c r="F1960" s="104">
        <v>138510.31</v>
      </c>
      <c r="G1960" s="104">
        <v>138510.31</v>
      </c>
      <c r="H1960" s="104">
        <v>138510.31</v>
      </c>
      <c r="I1960" s="104">
        <v>138510.31</v>
      </c>
      <c r="J1960" s="104">
        <v>138510.31</v>
      </c>
      <c r="K1960" s="104">
        <v>138510.31</v>
      </c>
      <c r="L1960" s="104">
        <v>138510.31</v>
      </c>
      <c r="M1960" s="104">
        <v>138510.31</v>
      </c>
      <c r="N1960" s="104">
        <v>138510.31</v>
      </c>
      <c r="O1960" s="104">
        <v>138510.31</v>
      </c>
      <c r="P1960" s="104">
        <v>138510.31</v>
      </c>
      <c r="Q1960" s="104">
        <v>138510.31</v>
      </c>
      <c r="R1960" s="104">
        <v>138510.31</v>
      </c>
      <c r="S1960" s="104">
        <v>138510.31</v>
      </c>
    </row>
    <row r="1961" spans="2:19">
      <c r="B1961" s="5">
        <v>1964</v>
      </c>
      <c r="C1961" s="104">
        <v>251783.06</v>
      </c>
      <c r="D1961" s="104">
        <v>251783.06</v>
      </c>
      <c r="E1961" s="104">
        <v>251783.06</v>
      </c>
      <c r="F1961" s="104">
        <v>251783.06</v>
      </c>
      <c r="G1961" s="104">
        <v>251783.06</v>
      </c>
      <c r="H1961" s="104">
        <v>251783.06</v>
      </c>
      <c r="I1961" s="104">
        <v>251783.06</v>
      </c>
      <c r="J1961" s="104">
        <v>251783.06</v>
      </c>
      <c r="K1961" s="104">
        <v>251783.06</v>
      </c>
      <c r="L1961" s="104">
        <v>251783.06</v>
      </c>
      <c r="M1961" s="104">
        <v>251783.06</v>
      </c>
      <c r="N1961" s="104">
        <v>251783.06</v>
      </c>
      <c r="O1961" s="104">
        <v>251783.06</v>
      </c>
      <c r="P1961" s="104">
        <v>251783.06</v>
      </c>
      <c r="Q1961" s="104">
        <v>251783.06</v>
      </c>
      <c r="R1961" s="104">
        <v>251783.06</v>
      </c>
      <c r="S1961" s="104">
        <v>251783.06</v>
      </c>
    </row>
    <row r="1962" spans="2:19">
      <c r="B1962" s="5">
        <v>1963</v>
      </c>
      <c r="C1962" s="104">
        <v>660729.99</v>
      </c>
      <c r="D1962" s="104">
        <v>660729.99</v>
      </c>
      <c r="E1962" s="104">
        <v>660729.99</v>
      </c>
      <c r="F1962" s="104">
        <v>660729.99</v>
      </c>
      <c r="G1962" s="104">
        <v>660729.99</v>
      </c>
      <c r="H1962" s="104">
        <v>660729.99</v>
      </c>
      <c r="I1962" s="104">
        <v>660729.99</v>
      </c>
      <c r="J1962" s="104">
        <v>660729.99</v>
      </c>
      <c r="K1962" s="104">
        <v>660729.99</v>
      </c>
      <c r="L1962" s="104">
        <v>660729.99</v>
      </c>
      <c r="M1962" s="104">
        <v>660729.99</v>
      </c>
      <c r="N1962" s="104">
        <v>660729.99</v>
      </c>
      <c r="O1962" s="104">
        <v>660729.99</v>
      </c>
      <c r="P1962" s="104">
        <v>660729.99</v>
      </c>
      <c r="Q1962" s="104">
        <v>660729.99</v>
      </c>
      <c r="R1962" s="104">
        <v>660729.99</v>
      </c>
      <c r="S1962" s="104">
        <v>660729.99</v>
      </c>
    </row>
    <row r="1963" spans="2:19">
      <c r="B1963" s="5">
        <v>1962</v>
      </c>
      <c r="C1963" s="104">
        <v>665177.79</v>
      </c>
      <c r="D1963" s="104">
        <v>665177.79</v>
      </c>
      <c r="E1963" s="104">
        <v>665177.79</v>
      </c>
      <c r="F1963" s="104">
        <v>665177.79</v>
      </c>
      <c r="G1963" s="104">
        <v>665177.79</v>
      </c>
      <c r="H1963" s="104">
        <v>665177.79</v>
      </c>
      <c r="I1963" s="104">
        <v>665177.78</v>
      </c>
      <c r="J1963" s="104">
        <v>665177.78</v>
      </c>
      <c r="K1963" s="104">
        <v>665177.78</v>
      </c>
      <c r="L1963" s="104">
        <v>665177.78</v>
      </c>
      <c r="M1963" s="104">
        <v>665177.78</v>
      </c>
      <c r="N1963" s="104">
        <v>665177.78</v>
      </c>
      <c r="O1963" s="104">
        <v>582378.03</v>
      </c>
      <c r="P1963" s="104">
        <v>582378.03</v>
      </c>
      <c r="Q1963" s="104">
        <v>569691.59</v>
      </c>
      <c r="R1963" s="104">
        <v>552125.34</v>
      </c>
      <c r="S1963" s="104">
        <v>531829.29</v>
      </c>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5520009.9500000002</v>
      </c>
      <c r="D1996" s="7">
        <f>SUM(D1918:D1995)</f>
        <v>5532539.4100000001</v>
      </c>
      <c r="E1996" s="7">
        <f>SUM(E1917:E1995)</f>
        <v>5794819.4500000002</v>
      </c>
      <c r="F1996" s="7">
        <f>SUM(F1916:F1995)</f>
        <v>5931205.96</v>
      </c>
      <c r="G1996" s="7">
        <f>SUM(G1915:G1995)</f>
        <v>6114989.6999999993</v>
      </c>
      <c r="H1996" s="7">
        <f>SUM(H1909:H1995)</f>
        <v>6360343.8700000001</v>
      </c>
      <c r="I1996" s="7">
        <f>SUM(I1909:I1995)</f>
        <v>6708518.8799999999</v>
      </c>
      <c r="J1996" s="7">
        <f t="shared" ref="J1996" si="37">SUM(J1909:J1995)</f>
        <v>6855707.1699999999</v>
      </c>
      <c r="K1996" s="7">
        <f>SUM(K1909:K1995)</f>
        <v>7028904.1100000003</v>
      </c>
      <c r="L1996" s="7">
        <f t="shared" ref="L1996" si="38">SUM(L1909:L1995)</f>
        <v>7129859.6500000004</v>
      </c>
      <c r="M1996" s="7">
        <f>SUM(M1909:M1995)</f>
        <v>7522550.8799999999</v>
      </c>
      <c r="N1996" s="10">
        <f>SUM(N1904:N1995)</f>
        <v>7695177.7999999989</v>
      </c>
      <c r="O1996" s="10">
        <f>SUM(O1904:O1995)</f>
        <v>7844423.1399999997</v>
      </c>
      <c r="P1996" s="10">
        <f>SUM(P1904:P1995)</f>
        <v>8058598.96</v>
      </c>
      <c r="Q1996" s="10">
        <f>SUM(Q1904:Q1995)</f>
        <v>8326628.7199999997</v>
      </c>
      <c r="R1996" s="10">
        <f>SUM(R1903:R1995)</f>
        <v>8414460.6400000006</v>
      </c>
      <c r="S1996" s="10">
        <f>SUM(S1903:S1995)</f>
        <v>8576370.0600000005</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104">
        <v>253359.27</v>
      </c>
    </row>
    <row r="1999" spans="1:19">
      <c r="A1999" s="35"/>
      <c r="B1999" s="5">
        <v>2021</v>
      </c>
      <c r="C1999" s="33"/>
      <c r="D1999" s="33"/>
      <c r="E1999" s="33"/>
      <c r="F1999" s="33"/>
      <c r="G1999" s="33"/>
      <c r="H1999" s="33"/>
      <c r="I1999" s="33"/>
      <c r="J1999" s="33"/>
      <c r="K1999" s="33"/>
      <c r="L1999" s="33"/>
      <c r="M1999" s="33"/>
      <c r="N1999" s="33"/>
      <c r="O1999" s="33"/>
      <c r="P1999" s="33"/>
      <c r="Q1999" s="33"/>
      <c r="R1999" s="104">
        <v>184309.93</v>
      </c>
      <c r="S1999" s="104">
        <v>184309.93</v>
      </c>
    </row>
    <row r="2000" spans="1:19">
      <c r="B2000" s="5">
        <v>2020</v>
      </c>
      <c r="C2000" s="33"/>
      <c r="D2000" s="33"/>
      <c r="E2000" s="33"/>
      <c r="F2000" s="33"/>
      <c r="G2000" s="33"/>
      <c r="H2000" s="33"/>
      <c r="I2000" s="33"/>
      <c r="J2000" s="33"/>
      <c r="K2000" s="33"/>
      <c r="L2000" s="33"/>
      <c r="M2000" s="33"/>
      <c r="N2000" s="33"/>
      <c r="O2000" s="33"/>
      <c r="P2000" s="33"/>
      <c r="Q2000" s="104">
        <v>410058.45</v>
      </c>
      <c r="R2000" s="104">
        <v>428823.65</v>
      </c>
      <c r="S2000" s="104">
        <v>428823.65</v>
      </c>
    </row>
    <row r="2001" spans="1:19">
      <c r="A2001" s="37"/>
      <c r="B2001" s="5">
        <v>2019</v>
      </c>
      <c r="C2001" s="33"/>
      <c r="D2001" s="33"/>
      <c r="E2001" s="33"/>
      <c r="F2001" s="33"/>
      <c r="G2001" s="33"/>
      <c r="H2001" s="33"/>
      <c r="I2001" s="33"/>
      <c r="J2001" s="33"/>
      <c r="K2001" s="33"/>
      <c r="L2001" s="33"/>
      <c r="M2001" s="33"/>
      <c r="N2001" s="33"/>
      <c r="O2001" s="33"/>
      <c r="P2001" s="104">
        <v>131864.95999999999</v>
      </c>
      <c r="Q2001" s="104">
        <v>131138.74</v>
      </c>
      <c r="R2001" s="104">
        <v>131138.74</v>
      </c>
      <c r="S2001" s="104">
        <v>131138.74</v>
      </c>
    </row>
    <row r="2002" spans="1:19">
      <c r="A2002" s="37"/>
      <c r="B2002" s="5">
        <v>2018</v>
      </c>
      <c r="C2002" s="33"/>
      <c r="D2002" s="33"/>
      <c r="E2002" s="33"/>
      <c r="F2002" s="33"/>
      <c r="G2002" s="33"/>
      <c r="H2002" s="33"/>
      <c r="I2002" s="33"/>
      <c r="J2002" s="33"/>
      <c r="K2002" s="33"/>
      <c r="L2002" s="33"/>
      <c r="M2002" s="33"/>
      <c r="N2002" s="33"/>
      <c r="O2002" s="104">
        <v>142722.54</v>
      </c>
      <c r="P2002" s="104">
        <v>142722.54</v>
      </c>
      <c r="Q2002" s="104">
        <v>142722.54</v>
      </c>
      <c r="R2002" s="104">
        <v>142722.54</v>
      </c>
      <c r="S2002" s="104">
        <v>142722.54</v>
      </c>
    </row>
    <row r="2003" spans="1:19">
      <c r="A2003" s="37"/>
      <c r="B2003" s="5">
        <v>2017</v>
      </c>
      <c r="C2003" s="33"/>
      <c r="D2003" s="33"/>
      <c r="E2003" s="33"/>
      <c r="F2003" s="33"/>
      <c r="G2003" s="33"/>
      <c r="H2003" s="33"/>
      <c r="I2003" s="33"/>
      <c r="J2003" s="33"/>
      <c r="K2003" s="33"/>
      <c r="L2003" s="33"/>
      <c r="M2003" s="33"/>
      <c r="N2003" s="104">
        <v>151072.88</v>
      </c>
      <c r="O2003" s="104">
        <v>151072.88</v>
      </c>
      <c r="P2003" s="104">
        <v>151072.88</v>
      </c>
      <c r="Q2003" s="104">
        <v>153169.82</v>
      </c>
      <c r="R2003" s="104">
        <v>153169.82</v>
      </c>
      <c r="S2003" s="104">
        <v>153169.82</v>
      </c>
    </row>
    <row r="2004" spans="1:19">
      <c r="B2004" s="5">
        <v>2016</v>
      </c>
      <c r="C2004" s="33"/>
      <c r="D2004" s="33"/>
      <c r="E2004" s="33"/>
      <c r="F2004" s="33"/>
      <c r="G2004" s="33"/>
      <c r="H2004" s="33"/>
      <c r="I2004" s="33"/>
      <c r="J2004" s="33"/>
      <c r="K2004" s="33"/>
      <c r="L2004" s="33"/>
      <c r="M2004" s="104">
        <v>341515.85</v>
      </c>
      <c r="N2004" s="104">
        <v>341515.85</v>
      </c>
      <c r="O2004" s="104">
        <v>341515.85</v>
      </c>
      <c r="P2004" s="104">
        <v>341515.85</v>
      </c>
      <c r="Q2004" s="104">
        <v>338987.73</v>
      </c>
      <c r="R2004" s="104">
        <v>338987.73</v>
      </c>
      <c r="S2004" s="104">
        <v>338987.73</v>
      </c>
    </row>
    <row r="2005" spans="1:19">
      <c r="B2005" s="5">
        <v>2015</v>
      </c>
      <c r="C2005" s="33"/>
      <c r="D2005" s="33"/>
      <c r="E2005" s="33"/>
      <c r="F2005" s="33"/>
      <c r="G2005" s="33"/>
      <c r="H2005" s="33"/>
      <c r="I2005" s="33"/>
      <c r="J2005" s="33"/>
      <c r="K2005" s="33"/>
      <c r="L2005" s="104">
        <v>327537.68</v>
      </c>
      <c r="M2005" s="104">
        <v>327537.68</v>
      </c>
      <c r="N2005" s="104">
        <v>327537.68</v>
      </c>
      <c r="O2005" s="104">
        <v>318245.55</v>
      </c>
      <c r="P2005" s="104">
        <v>318245.55</v>
      </c>
      <c r="Q2005" s="104">
        <v>318245.55</v>
      </c>
      <c r="R2005" s="104">
        <v>318245.55</v>
      </c>
      <c r="S2005" s="104">
        <v>318245.55</v>
      </c>
    </row>
    <row r="2006" spans="1:19">
      <c r="B2006" s="5">
        <v>2014</v>
      </c>
      <c r="C2006" s="33"/>
      <c r="D2006" s="33"/>
      <c r="E2006" s="33"/>
      <c r="F2006" s="33"/>
      <c r="G2006" s="33"/>
      <c r="H2006" s="33"/>
      <c r="I2006" s="33"/>
      <c r="J2006" s="33"/>
      <c r="K2006" s="104">
        <v>177499.18</v>
      </c>
      <c r="L2006" s="104">
        <v>177499.18</v>
      </c>
      <c r="M2006" s="104">
        <v>177499.18</v>
      </c>
      <c r="N2006" s="104">
        <v>177499.18</v>
      </c>
      <c r="O2006" s="104">
        <v>175512.42</v>
      </c>
      <c r="P2006" s="104">
        <v>175512.42</v>
      </c>
      <c r="Q2006" s="104">
        <v>175512.42</v>
      </c>
      <c r="R2006" s="104">
        <v>175512.42</v>
      </c>
      <c r="S2006" s="104">
        <v>175512.42</v>
      </c>
    </row>
    <row r="2007" spans="1:19">
      <c r="B2007" s="5">
        <v>2013</v>
      </c>
      <c r="C2007" s="33"/>
      <c r="D2007" s="33"/>
      <c r="E2007" s="33"/>
      <c r="F2007" s="33"/>
      <c r="G2007" s="33"/>
      <c r="H2007" s="33"/>
      <c r="I2007" s="33"/>
      <c r="J2007" s="104">
        <v>240843.02</v>
      </c>
      <c r="K2007" s="104">
        <v>240843.02</v>
      </c>
      <c r="L2007" s="104">
        <v>240843.02</v>
      </c>
      <c r="M2007" s="104">
        <v>240843.02</v>
      </c>
      <c r="N2007" s="104">
        <v>240843.02</v>
      </c>
      <c r="O2007" s="104">
        <v>240843.02</v>
      </c>
      <c r="P2007" s="104">
        <v>240843.02</v>
      </c>
      <c r="Q2007" s="104">
        <v>240843.02</v>
      </c>
      <c r="R2007" s="104">
        <v>240843.02</v>
      </c>
      <c r="S2007" s="104">
        <v>240843.02</v>
      </c>
    </row>
    <row r="2008" spans="1:19">
      <c r="B2008" s="5">
        <v>2012</v>
      </c>
      <c r="C2008" s="33"/>
      <c r="D2008" s="33"/>
      <c r="E2008" s="33"/>
      <c r="F2008" s="33"/>
      <c r="G2008" s="33"/>
      <c r="H2008" s="33"/>
      <c r="I2008" s="104">
        <v>142841.60999999999</v>
      </c>
      <c r="J2008" s="104">
        <v>142841.60999999999</v>
      </c>
      <c r="K2008" s="104">
        <v>142841.60999999999</v>
      </c>
      <c r="L2008" s="104">
        <v>142841.60999999999</v>
      </c>
      <c r="M2008" s="104">
        <v>142841.60999999999</v>
      </c>
      <c r="N2008" s="104">
        <v>142841.60999999999</v>
      </c>
      <c r="O2008" s="104">
        <v>142841.60999999999</v>
      </c>
      <c r="P2008" s="104">
        <v>142841.60999999999</v>
      </c>
      <c r="Q2008" s="104">
        <v>142841.60999999999</v>
      </c>
      <c r="R2008" s="104">
        <v>142841.60999999999</v>
      </c>
      <c r="S2008" s="104">
        <v>142841.60999999999</v>
      </c>
    </row>
    <row r="2009" spans="1:19">
      <c r="B2009" s="5">
        <v>2011</v>
      </c>
      <c r="C2009" s="33"/>
      <c r="D2009" s="33"/>
      <c r="E2009" s="33"/>
      <c r="F2009" s="33"/>
      <c r="G2009" s="33"/>
      <c r="H2009" s="104">
        <v>156455.51</v>
      </c>
      <c r="I2009" s="104">
        <v>156455.51</v>
      </c>
      <c r="J2009" s="104">
        <v>156455.51</v>
      </c>
      <c r="K2009" s="104">
        <v>156455.51</v>
      </c>
      <c r="L2009" s="104">
        <v>156455.51</v>
      </c>
      <c r="M2009" s="104">
        <v>156455.51</v>
      </c>
      <c r="N2009" s="104">
        <v>156455.51</v>
      </c>
      <c r="O2009" s="104">
        <v>156455.51</v>
      </c>
      <c r="P2009" s="104">
        <v>156455.51</v>
      </c>
      <c r="Q2009" s="104">
        <v>156455.51</v>
      </c>
      <c r="R2009" s="104">
        <v>156455.51</v>
      </c>
      <c r="S2009" s="104">
        <v>156455.51</v>
      </c>
    </row>
    <row r="2010" spans="1:19">
      <c r="B2010" s="5">
        <v>2010</v>
      </c>
      <c r="C2010" s="33"/>
      <c r="D2010" s="33"/>
      <c r="E2010" s="33"/>
      <c r="F2010" s="33"/>
      <c r="G2010" s="104">
        <v>143436.91</v>
      </c>
      <c r="H2010" s="104">
        <v>143436.91</v>
      </c>
      <c r="I2010" s="104">
        <v>143436.91</v>
      </c>
      <c r="J2010" s="104">
        <v>143436.91</v>
      </c>
      <c r="K2010" s="104">
        <v>143436.91</v>
      </c>
      <c r="L2010" s="104">
        <v>143436.91</v>
      </c>
      <c r="M2010" s="104">
        <v>143436.91</v>
      </c>
      <c r="N2010" s="104">
        <v>143436.91</v>
      </c>
      <c r="O2010" s="104">
        <v>143436.91</v>
      </c>
      <c r="P2010" s="104">
        <v>143436.91</v>
      </c>
      <c r="Q2010" s="104">
        <v>143436.91</v>
      </c>
      <c r="R2010" s="104">
        <v>143436.91</v>
      </c>
      <c r="S2010" s="104">
        <v>143436.91</v>
      </c>
    </row>
    <row r="2011" spans="1:19">
      <c r="B2011" s="5">
        <v>2009</v>
      </c>
      <c r="C2011" s="33"/>
      <c r="D2011" s="33"/>
      <c r="E2011" s="33"/>
      <c r="F2011" s="104">
        <v>148557.82999999999</v>
      </c>
      <c r="G2011" s="104">
        <v>148557.82999999999</v>
      </c>
      <c r="H2011" s="104">
        <v>148557.82999999999</v>
      </c>
      <c r="I2011" s="104">
        <v>148557.82999999999</v>
      </c>
      <c r="J2011" s="104">
        <v>148557.82999999999</v>
      </c>
      <c r="K2011" s="104">
        <v>148557.82999999999</v>
      </c>
      <c r="L2011" s="104">
        <v>148557.82999999999</v>
      </c>
      <c r="M2011" s="104">
        <v>148557.82999999999</v>
      </c>
      <c r="N2011" s="104">
        <v>148557.82999999999</v>
      </c>
      <c r="O2011" s="104">
        <v>148557.82999999999</v>
      </c>
      <c r="P2011" s="104">
        <v>148557.82999999999</v>
      </c>
      <c r="Q2011" s="104">
        <v>148054.79</v>
      </c>
      <c r="R2011" s="104">
        <v>148054.79</v>
      </c>
      <c r="S2011" s="104">
        <v>148054.79</v>
      </c>
    </row>
    <row r="2012" spans="1:19">
      <c r="B2012" s="5">
        <v>2008</v>
      </c>
      <c r="C2012" s="33"/>
      <c r="D2012" s="33"/>
      <c r="E2012" s="104">
        <v>95128.78</v>
      </c>
      <c r="F2012" s="104">
        <v>95128.78</v>
      </c>
      <c r="G2012" s="104">
        <v>95128.78</v>
      </c>
      <c r="H2012" s="104">
        <v>95128.78</v>
      </c>
      <c r="I2012" s="104">
        <v>95128.78</v>
      </c>
      <c r="J2012" s="104">
        <v>95128.78</v>
      </c>
      <c r="K2012" s="104">
        <v>95128.78</v>
      </c>
      <c r="L2012" s="104">
        <v>95128.78</v>
      </c>
      <c r="M2012" s="104">
        <v>95128.78</v>
      </c>
      <c r="N2012" s="104">
        <v>95128.78</v>
      </c>
      <c r="O2012" s="104">
        <v>95128.78</v>
      </c>
      <c r="P2012" s="104">
        <v>95128.78</v>
      </c>
      <c r="Q2012" s="104">
        <v>95128.78</v>
      </c>
      <c r="R2012" s="104">
        <v>95128.78</v>
      </c>
      <c r="S2012" s="104">
        <v>95128.78</v>
      </c>
    </row>
    <row r="2013" spans="1:19">
      <c r="B2013" s="5">
        <v>2007</v>
      </c>
      <c r="C2013" s="33"/>
      <c r="D2013" s="104">
        <v>157535.84</v>
      </c>
      <c r="E2013" s="104">
        <v>157535.84</v>
      </c>
      <c r="F2013" s="104">
        <v>157535.84</v>
      </c>
      <c r="G2013" s="104">
        <v>157535.84</v>
      </c>
      <c r="H2013" s="104">
        <v>157535.84</v>
      </c>
      <c r="I2013" s="104">
        <v>157535.84</v>
      </c>
      <c r="J2013" s="104">
        <v>157535.84</v>
      </c>
      <c r="K2013" s="104">
        <v>157535.84</v>
      </c>
      <c r="L2013" s="104">
        <v>157535.84</v>
      </c>
      <c r="M2013" s="104">
        <v>157535.84</v>
      </c>
      <c r="N2013" s="104">
        <v>157535.84</v>
      </c>
      <c r="O2013" s="104">
        <v>157535.84</v>
      </c>
      <c r="P2013" s="104">
        <v>157535.84</v>
      </c>
      <c r="Q2013" s="104">
        <v>157535.84</v>
      </c>
      <c r="R2013" s="104">
        <v>154160.39000000001</v>
      </c>
      <c r="S2013" s="104">
        <v>154160.39000000001</v>
      </c>
    </row>
    <row r="2014" spans="1:19">
      <c r="B2014" s="5">
        <v>2006</v>
      </c>
      <c r="C2014" s="104">
        <v>231745.08</v>
      </c>
      <c r="D2014" s="104">
        <v>231745.08</v>
      </c>
      <c r="E2014" s="104">
        <v>231745.08</v>
      </c>
      <c r="F2014" s="104">
        <v>231745.08</v>
      </c>
      <c r="G2014" s="104">
        <v>231745.08</v>
      </c>
      <c r="H2014" s="104">
        <v>231745.08</v>
      </c>
      <c r="I2014" s="104">
        <v>231745.08</v>
      </c>
      <c r="J2014" s="104">
        <v>231745.08</v>
      </c>
      <c r="K2014" s="104">
        <v>231745.08</v>
      </c>
      <c r="L2014" s="104">
        <v>231745.08</v>
      </c>
      <c r="M2014" s="104">
        <v>231745.08</v>
      </c>
      <c r="N2014" s="104">
        <v>231745.08</v>
      </c>
      <c r="O2014" s="104">
        <v>222361.13</v>
      </c>
      <c r="P2014" s="104">
        <v>222361.13</v>
      </c>
      <c r="Q2014" s="104">
        <v>222361.13</v>
      </c>
      <c r="R2014" s="104">
        <v>220994.46</v>
      </c>
      <c r="S2014" s="104">
        <v>220994.46</v>
      </c>
    </row>
    <row r="2015" spans="1:19">
      <c r="B2015" s="5">
        <v>2005</v>
      </c>
      <c r="C2015" s="104">
        <v>102300.84</v>
      </c>
      <c r="D2015" s="104">
        <v>102300.84</v>
      </c>
      <c r="E2015" s="104">
        <v>102300.84</v>
      </c>
      <c r="F2015" s="104">
        <v>102300.84</v>
      </c>
      <c r="G2015" s="104">
        <v>102300.84</v>
      </c>
      <c r="H2015" s="104">
        <v>102300.84</v>
      </c>
      <c r="I2015" s="104">
        <v>102300.84</v>
      </c>
      <c r="J2015" s="104">
        <v>102300.84</v>
      </c>
      <c r="K2015" s="104">
        <v>102300.84</v>
      </c>
      <c r="L2015" s="104">
        <v>102300.84</v>
      </c>
      <c r="M2015" s="104">
        <v>102300.84</v>
      </c>
      <c r="N2015" s="104">
        <v>102300.84</v>
      </c>
      <c r="O2015" s="104">
        <v>102300.84</v>
      </c>
      <c r="P2015" s="104">
        <v>102300.84</v>
      </c>
      <c r="Q2015" s="104">
        <v>102300.84</v>
      </c>
      <c r="R2015" s="104">
        <v>102300.84</v>
      </c>
      <c r="S2015" s="104">
        <v>102300.84</v>
      </c>
    </row>
    <row r="2016" spans="1:19">
      <c r="B2016" s="5">
        <v>2004</v>
      </c>
      <c r="C2016" s="104">
        <v>191716.29</v>
      </c>
      <c r="D2016" s="104">
        <v>188899.54</v>
      </c>
      <c r="E2016" s="104">
        <v>188899.54</v>
      </c>
      <c r="F2016" s="104">
        <v>188899.54</v>
      </c>
      <c r="G2016" s="104">
        <v>188899.54</v>
      </c>
      <c r="H2016" s="104">
        <v>188899.54</v>
      </c>
      <c r="I2016" s="104">
        <v>188899.54</v>
      </c>
      <c r="J2016" s="104">
        <v>188899.54</v>
      </c>
      <c r="K2016" s="104">
        <v>188899.54</v>
      </c>
      <c r="L2016" s="104">
        <v>188899.54</v>
      </c>
      <c r="M2016" s="104">
        <v>188899.54</v>
      </c>
      <c r="N2016" s="104">
        <v>188899.54</v>
      </c>
      <c r="O2016" s="104">
        <v>188487.81</v>
      </c>
      <c r="P2016" s="104">
        <v>188487.81</v>
      </c>
      <c r="Q2016" s="104">
        <v>188487.81</v>
      </c>
      <c r="R2016" s="104">
        <v>188487.81</v>
      </c>
      <c r="S2016" s="104">
        <v>188487.81</v>
      </c>
    </row>
    <row r="2017" spans="2:19">
      <c r="B2017" s="5">
        <v>2003</v>
      </c>
      <c r="C2017" s="104">
        <v>227362.99</v>
      </c>
      <c r="D2017" s="104">
        <v>227362.99</v>
      </c>
      <c r="E2017" s="104">
        <v>227362.99</v>
      </c>
      <c r="F2017" s="104">
        <v>227362.99</v>
      </c>
      <c r="G2017" s="104">
        <v>227362.99</v>
      </c>
      <c r="H2017" s="104">
        <v>227362.99</v>
      </c>
      <c r="I2017" s="104">
        <v>227362.99</v>
      </c>
      <c r="J2017" s="104">
        <v>227362.99</v>
      </c>
      <c r="K2017" s="104">
        <v>227362.99</v>
      </c>
      <c r="L2017" s="104">
        <v>227362.99</v>
      </c>
      <c r="M2017" s="104">
        <v>227362.99</v>
      </c>
      <c r="N2017" s="104">
        <v>227362.99</v>
      </c>
      <c r="O2017" s="104">
        <v>227362.99</v>
      </c>
      <c r="P2017" s="104">
        <v>227362.99</v>
      </c>
      <c r="Q2017" s="104">
        <v>227362.99</v>
      </c>
      <c r="R2017" s="104">
        <v>227362.99</v>
      </c>
      <c r="S2017" s="104">
        <v>227362.99</v>
      </c>
    </row>
    <row r="2018" spans="2:19">
      <c r="B2018" s="5">
        <v>2002</v>
      </c>
      <c r="C2018" s="104">
        <v>155068.32999999999</v>
      </c>
      <c r="D2018" s="104">
        <v>155068.32999999999</v>
      </c>
      <c r="E2018" s="104">
        <v>155068.32999999999</v>
      </c>
      <c r="F2018" s="104">
        <v>155068.32999999999</v>
      </c>
      <c r="G2018" s="104">
        <v>155068.32999999999</v>
      </c>
      <c r="H2018" s="104">
        <v>155068.32999999999</v>
      </c>
      <c r="I2018" s="104">
        <v>155068.32999999999</v>
      </c>
      <c r="J2018" s="104">
        <v>155068.32999999999</v>
      </c>
      <c r="K2018" s="104">
        <v>155068.32999999999</v>
      </c>
      <c r="L2018" s="104">
        <v>155068.32999999999</v>
      </c>
      <c r="M2018" s="104">
        <v>155068.32999999999</v>
      </c>
      <c r="N2018" s="104">
        <v>155068.32999999999</v>
      </c>
      <c r="O2018" s="104">
        <v>155068.32999999999</v>
      </c>
      <c r="P2018" s="104">
        <v>155068.32999999999</v>
      </c>
      <c r="Q2018" s="104">
        <v>155068.32999999999</v>
      </c>
      <c r="R2018" s="104">
        <v>149578.16</v>
      </c>
      <c r="S2018" s="104">
        <v>149578.16</v>
      </c>
    </row>
    <row r="2019" spans="2:19">
      <c r="B2019" s="5">
        <v>2001</v>
      </c>
      <c r="C2019" s="104">
        <v>135895.28</v>
      </c>
      <c r="D2019" s="104">
        <v>135709.14000000001</v>
      </c>
      <c r="E2019" s="104">
        <v>135709.14000000001</v>
      </c>
      <c r="F2019" s="104">
        <v>135709.14000000001</v>
      </c>
      <c r="G2019" s="104">
        <v>135709.14000000001</v>
      </c>
      <c r="H2019" s="104">
        <v>135709.14000000001</v>
      </c>
      <c r="I2019" s="104">
        <v>135709.14000000001</v>
      </c>
      <c r="J2019" s="104">
        <v>135709.14000000001</v>
      </c>
      <c r="K2019" s="104">
        <v>135709.14000000001</v>
      </c>
      <c r="L2019" s="104">
        <v>135709.14000000001</v>
      </c>
      <c r="M2019" s="104">
        <v>135709.14000000001</v>
      </c>
      <c r="N2019" s="104">
        <v>135709.14000000001</v>
      </c>
      <c r="O2019" s="104">
        <v>135709.14000000001</v>
      </c>
      <c r="P2019" s="104">
        <v>135709.14000000001</v>
      </c>
      <c r="Q2019" s="104">
        <v>135709.14000000001</v>
      </c>
      <c r="R2019" s="104">
        <v>134766.1</v>
      </c>
      <c r="S2019" s="104">
        <v>134766.1</v>
      </c>
    </row>
    <row r="2020" spans="2:19">
      <c r="B2020" s="5">
        <v>2000</v>
      </c>
      <c r="C2020" s="104">
        <v>64780.07</v>
      </c>
      <c r="D2020" s="104">
        <v>64780.07</v>
      </c>
      <c r="E2020" s="104">
        <v>64780.07</v>
      </c>
      <c r="F2020" s="104">
        <v>64780.07</v>
      </c>
      <c r="G2020" s="104">
        <v>64780.07</v>
      </c>
      <c r="H2020" s="104">
        <v>64780.07</v>
      </c>
      <c r="I2020" s="104">
        <v>64780.07</v>
      </c>
      <c r="J2020" s="104">
        <v>64780.07</v>
      </c>
      <c r="K2020" s="104">
        <v>64780.07</v>
      </c>
      <c r="L2020" s="104">
        <v>64780.07</v>
      </c>
      <c r="M2020" s="104">
        <v>64780.07</v>
      </c>
      <c r="N2020" s="104">
        <v>64780.07</v>
      </c>
      <c r="O2020" s="104">
        <v>64780.07</v>
      </c>
      <c r="P2020" s="104">
        <v>64780.07</v>
      </c>
      <c r="Q2020" s="104">
        <v>64780.07</v>
      </c>
      <c r="R2020" s="104">
        <v>64780.07</v>
      </c>
      <c r="S2020" s="104">
        <v>64780.07</v>
      </c>
    </row>
    <row r="2021" spans="2:19">
      <c r="B2021" s="5">
        <v>1999</v>
      </c>
      <c r="C2021" s="104">
        <v>28120.27</v>
      </c>
      <c r="D2021" s="104">
        <v>28120.27</v>
      </c>
      <c r="E2021" s="104">
        <v>28120.27</v>
      </c>
      <c r="F2021" s="104">
        <v>28120.27</v>
      </c>
      <c r="G2021" s="104">
        <v>28120.27</v>
      </c>
      <c r="H2021" s="104">
        <v>28120.27</v>
      </c>
      <c r="I2021" s="104">
        <v>28120.27</v>
      </c>
      <c r="J2021" s="104">
        <v>28120.27</v>
      </c>
      <c r="K2021" s="104">
        <v>28120.27</v>
      </c>
      <c r="L2021" s="104">
        <v>28120.27</v>
      </c>
      <c r="M2021" s="104">
        <v>28120.27</v>
      </c>
      <c r="N2021" s="104">
        <v>28120.27</v>
      </c>
      <c r="O2021" s="104">
        <v>28120.27</v>
      </c>
      <c r="P2021" s="104">
        <v>28120.27</v>
      </c>
      <c r="Q2021" s="104">
        <v>28120.27</v>
      </c>
      <c r="R2021" s="104">
        <v>28120.27</v>
      </c>
      <c r="S2021" s="104">
        <v>28120.27</v>
      </c>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104">
        <v>9606.1299999999992</v>
      </c>
      <c r="D2023" s="104">
        <v>9606.1299999999992</v>
      </c>
      <c r="E2023" s="104">
        <v>9606.1299999999992</v>
      </c>
      <c r="F2023" s="104">
        <v>9606.1299999999992</v>
      </c>
      <c r="G2023" s="104">
        <v>9606.1299999999992</v>
      </c>
      <c r="H2023" s="104">
        <v>9606.1299999999992</v>
      </c>
      <c r="I2023" s="104">
        <v>9606.1299999999992</v>
      </c>
      <c r="J2023" s="104">
        <v>9606.1299999999992</v>
      </c>
      <c r="K2023" s="104">
        <v>9606.1299999999992</v>
      </c>
      <c r="L2023" s="104">
        <v>9606.1299999999992</v>
      </c>
      <c r="M2023" s="104">
        <v>9606.1299999999992</v>
      </c>
      <c r="N2023" s="104">
        <v>9606.1299999999992</v>
      </c>
      <c r="O2023" s="104">
        <v>9606.1299999999992</v>
      </c>
      <c r="P2023" s="104">
        <v>9606.1299999999992</v>
      </c>
      <c r="Q2023" s="104">
        <v>9606.1299999999992</v>
      </c>
      <c r="R2023" s="104">
        <v>9606.1299999999992</v>
      </c>
      <c r="S2023" s="104">
        <v>9606.1299999999992</v>
      </c>
    </row>
    <row r="2024" spans="2:19">
      <c r="B2024" s="5">
        <v>1996</v>
      </c>
      <c r="C2024" s="104">
        <v>26600.17</v>
      </c>
      <c r="D2024" s="104">
        <v>26600.17</v>
      </c>
      <c r="E2024" s="104">
        <v>26600.17</v>
      </c>
      <c r="F2024" s="104">
        <v>26600.17</v>
      </c>
      <c r="G2024" s="104">
        <v>26600.17</v>
      </c>
      <c r="H2024" s="104">
        <v>26600.17</v>
      </c>
      <c r="I2024" s="104">
        <v>26600.17</v>
      </c>
      <c r="J2024" s="104">
        <v>26600.17</v>
      </c>
      <c r="K2024" s="104">
        <v>26600.17</v>
      </c>
      <c r="L2024" s="104">
        <v>26600.17</v>
      </c>
      <c r="M2024" s="104">
        <v>26600.17</v>
      </c>
      <c r="N2024" s="104">
        <v>26600.17</v>
      </c>
      <c r="O2024" s="104">
        <v>26600.17</v>
      </c>
      <c r="P2024" s="104">
        <v>26600.17</v>
      </c>
      <c r="Q2024" s="104">
        <v>26600.17</v>
      </c>
      <c r="R2024" s="104">
        <v>26600.17</v>
      </c>
      <c r="S2024" s="104">
        <v>26600.17</v>
      </c>
    </row>
    <row r="2025" spans="2:19">
      <c r="B2025" s="5">
        <v>1995</v>
      </c>
      <c r="C2025" s="104">
        <v>50948.18</v>
      </c>
      <c r="D2025" s="104">
        <v>50948.18</v>
      </c>
      <c r="E2025" s="104">
        <v>50948.18</v>
      </c>
      <c r="F2025" s="104">
        <v>50948.18</v>
      </c>
      <c r="G2025" s="104">
        <v>50948.18</v>
      </c>
      <c r="H2025" s="104">
        <v>50948.18</v>
      </c>
      <c r="I2025" s="104">
        <v>50948.18</v>
      </c>
      <c r="J2025" s="104">
        <v>50948.18</v>
      </c>
      <c r="K2025" s="104">
        <v>50948.18</v>
      </c>
      <c r="L2025" s="104">
        <v>50948.18</v>
      </c>
      <c r="M2025" s="104">
        <v>50948.18</v>
      </c>
      <c r="N2025" s="104">
        <v>50948.18</v>
      </c>
      <c r="O2025" s="104">
        <v>50948.18</v>
      </c>
      <c r="P2025" s="104">
        <v>50948.18</v>
      </c>
      <c r="Q2025" s="104">
        <v>50948.18</v>
      </c>
      <c r="R2025" s="104">
        <v>50948.18</v>
      </c>
      <c r="S2025" s="104">
        <v>50948.18</v>
      </c>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104">
        <v>212074.29</v>
      </c>
      <c r="D2027" s="104">
        <v>212074.29</v>
      </c>
      <c r="E2027" s="104">
        <v>212074.29</v>
      </c>
      <c r="F2027" s="104">
        <v>212074.29</v>
      </c>
      <c r="G2027" s="104">
        <v>212074.29</v>
      </c>
      <c r="H2027" s="104">
        <v>212074.29</v>
      </c>
      <c r="I2027" s="104">
        <v>212074.29</v>
      </c>
      <c r="J2027" s="104">
        <v>212074.29</v>
      </c>
      <c r="K2027" s="104">
        <v>212074.29</v>
      </c>
      <c r="L2027" s="104">
        <v>212074.29</v>
      </c>
      <c r="M2027" s="104">
        <v>212074.29</v>
      </c>
      <c r="N2027" s="104">
        <v>212074.29</v>
      </c>
      <c r="O2027" s="104">
        <v>212074.29</v>
      </c>
      <c r="P2027" s="104">
        <v>212074.29</v>
      </c>
      <c r="Q2027" s="104">
        <v>212074.29</v>
      </c>
      <c r="R2027" s="104">
        <v>212074.29</v>
      </c>
      <c r="S2027" s="104">
        <v>212074.29</v>
      </c>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104">
        <v>8037.29</v>
      </c>
      <c r="D2030" s="104">
        <v>8037.29</v>
      </c>
      <c r="E2030" s="104">
        <v>8037.29</v>
      </c>
      <c r="F2030" s="104">
        <v>8037.29</v>
      </c>
      <c r="G2030" s="104">
        <v>8037.29</v>
      </c>
      <c r="H2030" s="104">
        <v>8037.29</v>
      </c>
      <c r="I2030" s="104">
        <v>8037.29</v>
      </c>
      <c r="J2030" s="104">
        <v>8037.29</v>
      </c>
      <c r="K2030" s="104">
        <v>8037.29</v>
      </c>
      <c r="L2030" s="104">
        <v>8037.29</v>
      </c>
      <c r="M2030" s="104">
        <v>8037.29</v>
      </c>
      <c r="N2030" s="104">
        <v>8037.29</v>
      </c>
      <c r="O2030" s="104">
        <v>8037.29</v>
      </c>
      <c r="P2030" s="104">
        <v>8037.29</v>
      </c>
      <c r="Q2030" s="104">
        <v>8037.29</v>
      </c>
      <c r="R2030" s="104">
        <v>8037.29</v>
      </c>
      <c r="S2030" s="104">
        <v>8037.29</v>
      </c>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104">
        <v>341830.43</v>
      </c>
      <c r="D2032" s="104">
        <v>341830.43</v>
      </c>
      <c r="E2032" s="104">
        <v>341830.43</v>
      </c>
      <c r="F2032" s="104">
        <v>341830.43</v>
      </c>
      <c r="G2032" s="104">
        <v>341830.43</v>
      </c>
      <c r="H2032" s="104">
        <v>341830.43</v>
      </c>
      <c r="I2032" s="104">
        <v>341830.43</v>
      </c>
      <c r="J2032" s="104">
        <v>341830.43</v>
      </c>
      <c r="K2032" s="104">
        <v>341830.43</v>
      </c>
      <c r="L2032" s="104">
        <v>341830.43</v>
      </c>
      <c r="M2032" s="104">
        <v>341830.43</v>
      </c>
      <c r="N2032" s="104">
        <v>341830.43</v>
      </c>
      <c r="O2032" s="104">
        <v>341830.43</v>
      </c>
      <c r="P2032" s="104">
        <v>341830.43</v>
      </c>
      <c r="Q2032" s="104">
        <v>341830.43</v>
      </c>
      <c r="R2032" s="104">
        <v>341830.43</v>
      </c>
      <c r="S2032" s="104">
        <v>341830.43</v>
      </c>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104">
        <v>405405.87</v>
      </c>
      <c r="D2037" s="104">
        <v>405405.87</v>
      </c>
      <c r="E2037" s="104">
        <v>405405.87</v>
      </c>
      <c r="F2037" s="104">
        <v>405405.87</v>
      </c>
      <c r="G2037" s="104">
        <v>405405.87</v>
      </c>
      <c r="H2037" s="104">
        <v>405405.87</v>
      </c>
      <c r="I2037" s="104">
        <v>405405.87</v>
      </c>
      <c r="J2037" s="104">
        <v>405405.87</v>
      </c>
      <c r="K2037" s="104">
        <v>405405.87</v>
      </c>
      <c r="L2037" s="104">
        <v>405405.87</v>
      </c>
      <c r="M2037" s="104">
        <v>405405.87</v>
      </c>
      <c r="N2037" s="104">
        <v>405405.87</v>
      </c>
      <c r="O2037" s="104">
        <v>405405.87</v>
      </c>
      <c r="P2037" s="104">
        <v>405405.87</v>
      </c>
      <c r="Q2037" s="104">
        <v>405405.87</v>
      </c>
      <c r="R2037" s="104">
        <v>405405.87</v>
      </c>
      <c r="S2037" s="104">
        <v>405405.87</v>
      </c>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104">
        <v>818733.84</v>
      </c>
      <c r="D2042" s="104">
        <v>818733.84</v>
      </c>
      <c r="E2042" s="104">
        <v>818733.84</v>
      </c>
      <c r="F2042" s="104">
        <v>818733.84</v>
      </c>
      <c r="G2042" s="104">
        <v>818733.84</v>
      </c>
      <c r="H2042" s="104">
        <v>818733.84</v>
      </c>
      <c r="I2042" s="104">
        <v>818733.84</v>
      </c>
      <c r="J2042" s="104">
        <v>818733.84</v>
      </c>
      <c r="K2042" s="104">
        <v>818733.84</v>
      </c>
      <c r="L2042" s="104">
        <v>818733.84</v>
      </c>
      <c r="M2042" s="104">
        <v>818733.84</v>
      </c>
      <c r="N2042" s="104">
        <v>818733.84</v>
      </c>
      <c r="O2042" s="104">
        <v>818733.84</v>
      </c>
      <c r="P2042" s="104">
        <v>818733.84</v>
      </c>
      <c r="Q2042" s="104">
        <v>818733.84</v>
      </c>
      <c r="R2042" s="104">
        <v>818733.84</v>
      </c>
      <c r="S2042" s="104">
        <v>818733.84</v>
      </c>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104">
        <v>2516418.06</v>
      </c>
      <c r="D2047" s="104">
        <v>2516418.06</v>
      </c>
      <c r="E2047" s="104">
        <v>2516418.06</v>
      </c>
      <c r="F2047" s="104">
        <v>2516418.06</v>
      </c>
      <c r="G2047" s="104">
        <v>2516418.06</v>
      </c>
      <c r="H2047" s="104">
        <v>2516418.06</v>
      </c>
      <c r="I2047" s="104">
        <v>2516418.06</v>
      </c>
      <c r="J2047" s="104">
        <v>2516418.06</v>
      </c>
      <c r="K2047" s="104">
        <v>2516418.06</v>
      </c>
      <c r="L2047" s="104">
        <v>2516418.06</v>
      </c>
      <c r="M2047" s="104">
        <v>2516418.06</v>
      </c>
      <c r="N2047" s="104">
        <v>2516418.06</v>
      </c>
      <c r="O2047" s="104">
        <v>2516418.06</v>
      </c>
      <c r="P2047" s="104">
        <v>2516418.06</v>
      </c>
      <c r="Q2047" s="104">
        <v>2516418.06</v>
      </c>
      <c r="R2047" s="104">
        <v>2516418.06</v>
      </c>
      <c r="S2047" s="104">
        <v>2516418.06</v>
      </c>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104">
        <v>537589.18000000005</v>
      </c>
      <c r="D2052" s="104">
        <v>537589.18000000005</v>
      </c>
      <c r="E2052" s="104">
        <v>537589.18000000005</v>
      </c>
      <c r="F2052" s="104">
        <v>537589.18000000005</v>
      </c>
      <c r="G2052" s="104">
        <v>537589.18000000005</v>
      </c>
      <c r="H2052" s="104">
        <v>537589.18000000005</v>
      </c>
      <c r="I2052" s="104">
        <v>537589.18000000005</v>
      </c>
      <c r="J2052" s="104">
        <v>537589.18000000005</v>
      </c>
      <c r="K2052" s="104">
        <v>537589.18000000005</v>
      </c>
      <c r="L2052" s="104">
        <v>537589.18000000005</v>
      </c>
      <c r="M2052" s="104">
        <v>537589.18000000005</v>
      </c>
      <c r="N2052" s="104">
        <v>537589.18000000005</v>
      </c>
      <c r="O2052" s="104">
        <v>537589.18000000005</v>
      </c>
      <c r="P2052" s="104">
        <v>537589.18000000005</v>
      </c>
      <c r="Q2052" s="104">
        <v>537589.18000000005</v>
      </c>
      <c r="R2052" s="104">
        <v>537589.18000000005</v>
      </c>
      <c r="S2052" s="104">
        <v>537589.18000000005</v>
      </c>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104">
        <v>401960.18</v>
      </c>
      <c r="D2057" s="104">
        <v>401960.18</v>
      </c>
      <c r="E2057" s="104">
        <v>401960.18</v>
      </c>
      <c r="F2057" s="104">
        <v>401960.18</v>
      </c>
      <c r="G2057" s="104">
        <v>401960.18</v>
      </c>
      <c r="H2057" s="104">
        <v>401960.18</v>
      </c>
      <c r="I2057" s="104">
        <v>401960.18</v>
      </c>
      <c r="J2057" s="104">
        <v>401960.18</v>
      </c>
      <c r="K2057" s="104">
        <v>401960.18</v>
      </c>
      <c r="L2057" s="104">
        <v>401960.18</v>
      </c>
      <c r="M2057" s="104">
        <v>401960.18</v>
      </c>
      <c r="N2057" s="104">
        <v>401960.18</v>
      </c>
      <c r="O2057" s="104">
        <v>401960.18</v>
      </c>
      <c r="P2057" s="104">
        <v>401960.18</v>
      </c>
      <c r="Q2057" s="104">
        <v>401960.18</v>
      </c>
      <c r="R2057" s="104">
        <v>401960.18</v>
      </c>
      <c r="S2057" s="104">
        <v>401960.18</v>
      </c>
    </row>
    <row r="2058" spans="2:19">
      <c r="B2058" s="5">
        <v>1962</v>
      </c>
      <c r="C2058" s="104">
        <v>588450.98</v>
      </c>
      <c r="D2058" s="104">
        <v>588450.98</v>
      </c>
      <c r="E2058" s="104">
        <v>588450.98</v>
      </c>
      <c r="F2058" s="104">
        <v>588450.98</v>
      </c>
      <c r="G2058" s="104">
        <v>588450.98</v>
      </c>
      <c r="H2058" s="104">
        <v>588450.98</v>
      </c>
      <c r="I2058" s="104">
        <v>588450.98</v>
      </c>
      <c r="J2058" s="104">
        <v>588450.98</v>
      </c>
      <c r="K2058" s="104">
        <v>588450.98</v>
      </c>
      <c r="L2058" s="104">
        <v>588450.98</v>
      </c>
      <c r="M2058" s="104">
        <v>588450.98</v>
      </c>
      <c r="N2058" s="104">
        <v>588450.98</v>
      </c>
      <c r="O2058" s="104">
        <v>588450.98</v>
      </c>
      <c r="P2058" s="104">
        <v>588450.98</v>
      </c>
      <c r="Q2058" s="104">
        <v>587571.66</v>
      </c>
      <c r="R2058" s="104">
        <v>587571.66</v>
      </c>
      <c r="S2058" s="104">
        <v>587571.66</v>
      </c>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7054643.75</v>
      </c>
      <c r="D2091" s="7">
        <f>SUM(D2013:D2090)</f>
        <v>7209176.6999999993</v>
      </c>
      <c r="E2091" s="7">
        <f>SUM(E2012:E2090)</f>
        <v>7304305.4799999986</v>
      </c>
      <c r="F2091" s="7">
        <f>SUM(F2011:F2090)</f>
        <v>7452863.3100000005</v>
      </c>
      <c r="G2091" s="7">
        <f>SUM(G2010:G2090)</f>
        <v>7596300.2199999988</v>
      </c>
      <c r="H2091" s="7">
        <f>SUM(H2004:H2090)</f>
        <v>7752755.7300000004</v>
      </c>
      <c r="I2091" s="7">
        <f>SUM(I2004:I2090)</f>
        <v>7895597.3399999999</v>
      </c>
      <c r="J2091" s="7">
        <f t="shared" ref="J2091" si="39">SUM(J2004:J2090)</f>
        <v>8136440.3599999994</v>
      </c>
      <c r="K2091" s="7">
        <f>SUM(K2004:K2090)</f>
        <v>8313939.540000001</v>
      </c>
      <c r="L2091" s="7">
        <f t="shared" ref="L2091" si="40">SUM(L2004:L2090)</f>
        <v>8641477.2200000007</v>
      </c>
      <c r="M2091" s="7">
        <f>SUM(M2004:M2090)</f>
        <v>8982993.0700000003</v>
      </c>
      <c r="N2091" s="10">
        <f>SUM(N1999:N2090)</f>
        <v>9134065.9499999993</v>
      </c>
      <c r="O2091" s="10">
        <f>SUM(O1999:O2090)</f>
        <v>9255713.9199999999</v>
      </c>
      <c r="P2091" s="10">
        <f>SUM(P1999:P2090)</f>
        <v>9387578.879999999</v>
      </c>
      <c r="Q2091" s="10">
        <f>SUM(Q1999:Q2090)</f>
        <v>9795097.5699999984</v>
      </c>
      <c r="R2091" s="10">
        <f>SUM(R1998:R2090)</f>
        <v>9986997.3699999992</v>
      </c>
      <c r="S2091" s="10">
        <f>SUM(S1998:S2090)</f>
        <v>10240356.639999999</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104">
        <v>2110.5700000000002</v>
      </c>
      <c r="D2113" s="104">
        <v>2110.5700000000002</v>
      </c>
      <c r="E2113" s="104">
        <v>2110.5700000000002</v>
      </c>
      <c r="F2113" s="104">
        <v>2110.5700000000002</v>
      </c>
      <c r="G2113" s="104">
        <v>2110.5700000000002</v>
      </c>
      <c r="H2113" s="104">
        <v>2110.5700000000002</v>
      </c>
      <c r="I2113" s="104">
        <v>2110.5700000000002</v>
      </c>
      <c r="J2113" s="104">
        <v>2110.5700000000002</v>
      </c>
      <c r="K2113" s="104">
        <v>2110.5700000000002</v>
      </c>
      <c r="L2113" s="104">
        <v>2110.5700000000002</v>
      </c>
      <c r="M2113" s="104">
        <v>2110.5700000000002</v>
      </c>
      <c r="N2113" s="104">
        <v>2110.5700000000002</v>
      </c>
      <c r="O2113" s="104">
        <v>2110.5700000000002</v>
      </c>
      <c r="P2113" s="104">
        <v>2110.5700000000002</v>
      </c>
      <c r="Q2113" s="104">
        <v>2110.5700000000002</v>
      </c>
      <c r="R2113" s="104">
        <v>2110.5700000000002</v>
      </c>
      <c r="S2113" s="104">
        <v>2110.5700000000002</v>
      </c>
    </row>
    <row r="2114" spans="2:19">
      <c r="B2114" s="5">
        <v>2001</v>
      </c>
      <c r="C2114" s="104">
        <v>2255.1</v>
      </c>
      <c r="D2114" s="34"/>
      <c r="E2114" s="34"/>
      <c r="F2114" s="34"/>
      <c r="G2114" s="34"/>
      <c r="H2114" s="34"/>
      <c r="I2114" s="34"/>
      <c r="J2114" s="34"/>
      <c r="K2114" s="34"/>
      <c r="L2114" s="34"/>
      <c r="M2114" s="34"/>
      <c r="N2114" s="34"/>
      <c r="O2114" s="34"/>
      <c r="P2114" s="34"/>
      <c r="Q2114" s="34"/>
      <c r="R2114" s="34"/>
      <c r="S2114" s="34"/>
    </row>
    <row r="2115" spans="2:19">
      <c r="B2115" s="5">
        <v>2000</v>
      </c>
      <c r="C2115" s="104">
        <v>5488.02</v>
      </c>
      <c r="D2115" s="104">
        <v>5488.02</v>
      </c>
      <c r="E2115" s="104">
        <v>5488.02</v>
      </c>
      <c r="F2115" s="104">
        <v>5488.02</v>
      </c>
      <c r="G2115" s="104">
        <v>5488.02</v>
      </c>
      <c r="H2115" s="104">
        <v>5488.02</v>
      </c>
      <c r="I2115" s="104">
        <v>5488.02</v>
      </c>
      <c r="J2115" s="104">
        <v>5488.02</v>
      </c>
      <c r="K2115" s="104">
        <v>5488.02</v>
      </c>
      <c r="L2115" s="104">
        <v>5488.02</v>
      </c>
      <c r="M2115" s="104">
        <v>5488.02</v>
      </c>
      <c r="N2115" s="104">
        <v>5488.02</v>
      </c>
      <c r="O2115" s="104">
        <v>5488.02</v>
      </c>
      <c r="P2115" s="104">
        <v>5488.02</v>
      </c>
      <c r="Q2115" s="104">
        <v>5488.02</v>
      </c>
      <c r="R2115" s="104">
        <v>5488.02</v>
      </c>
      <c r="S2115" s="104">
        <v>5488.02</v>
      </c>
    </row>
    <row r="2116" spans="2:19">
      <c r="B2116" s="5">
        <v>1999</v>
      </c>
      <c r="C2116" s="104">
        <v>8176.84</v>
      </c>
      <c r="D2116" s="104">
        <v>8176.84</v>
      </c>
      <c r="E2116" s="104">
        <v>8176.84</v>
      </c>
      <c r="F2116" s="104">
        <v>8176.84</v>
      </c>
      <c r="G2116" s="104">
        <v>8176.84</v>
      </c>
      <c r="H2116" s="104">
        <v>8176.84</v>
      </c>
      <c r="I2116" s="104">
        <v>1432.98</v>
      </c>
      <c r="J2116" s="104">
        <v>1432.98</v>
      </c>
      <c r="K2116" s="104">
        <v>1432.98</v>
      </c>
      <c r="L2116" s="104">
        <v>1432.98</v>
      </c>
      <c r="M2116" s="104">
        <v>1432.98</v>
      </c>
      <c r="N2116" s="104">
        <v>1432.98</v>
      </c>
      <c r="O2116" s="104">
        <v>1432.98</v>
      </c>
      <c r="P2116" s="104">
        <v>1432.98</v>
      </c>
      <c r="Q2116" s="104">
        <v>1432.98</v>
      </c>
      <c r="R2116" s="104">
        <v>1432.98</v>
      </c>
      <c r="S2116" s="104">
        <v>1432.98</v>
      </c>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104">
        <v>11267.84</v>
      </c>
      <c r="D2119" s="104">
        <v>11267.84</v>
      </c>
      <c r="E2119" s="104">
        <v>11267.84</v>
      </c>
      <c r="F2119" s="104">
        <v>11267.84</v>
      </c>
      <c r="G2119" s="104">
        <v>11267.84</v>
      </c>
      <c r="H2119" s="104">
        <v>11267.84</v>
      </c>
      <c r="I2119" s="104">
        <v>11267.84</v>
      </c>
      <c r="J2119" s="104">
        <v>11267.84</v>
      </c>
      <c r="K2119" s="104">
        <v>11267.84</v>
      </c>
      <c r="L2119" s="104">
        <v>11267.84</v>
      </c>
      <c r="M2119" s="104">
        <v>11267.84</v>
      </c>
      <c r="N2119" s="104">
        <v>11267.84</v>
      </c>
      <c r="O2119" s="104">
        <v>11267.84</v>
      </c>
      <c r="P2119" s="104">
        <v>11267.84</v>
      </c>
      <c r="Q2119" s="104">
        <v>11267.84</v>
      </c>
      <c r="R2119" s="104">
        <v>11267.84</v>
      </c>
      <c r="S2119" s="104">
        <v>11267.84</v>
      </c>
    </row>
    <row r="2120" spans="2:19">
      <c r="B2120" s="5">
        <v>1995</v>
      </c>
      <c r="C2120" s="104">
        <v>11422.41</v>
      </c>
      <c r="D2120" s="104">
        <v>11422.41</v>
      </c>
      <c r="E2120" s="104">
        <v>11422.41</v>
      </c>
      <c r="F2120" s="104">
        <v>11422.41</v>
      </c>
      <c r="G2120" s="104">
        <v>11422.41</v>
      </c>
      <c r="H2120" s="104">
        <v>11422.41</v>
      </c>
      <c r="I2120" s="104">
        <v>11422.41</v>
      </c>
      <c r="J2120" s="104">
        <v>11422.41</v>
      </c>
      <c r="K2120" s="104">
        <v>11422.41</v>
      </c>
      <c r="L2120" s="104">
        <v>11422.41</v>
      </c>
      <c r="M2120" s="104">
        <v>11422.41</v>
      </c>
      <c r="N2120" s="104">
        <v>11422.41</v>
      </c>
      <c r="O2120" s="104">
        <v>11422.41</v>
      </c>
      <c r="P2120" s="104">
        <v>11422.41</v>
      </c>
      <c r="Q2120" s="104">
        <v>11422.41</v>
      </c>
      <c r="R2120" s="104">
        <v>11422.41</v>
      </c>
      <c r="S2120" s="104">
        <v>11422.41</v>
      </c>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104">
        <v>60646.18</v>
      </c>
      <c r="D2122" s="104">
        <v>60646.18</v>
      </c>
      <c r="E2122" s="104">
        <v>60646.18</v>
      </c>
      <c r="F2122" s="104">
        <v>60646.18</v>
      </c>
      <c r="G2122" s="104">
        <v>60646.18</v>
      </c>
      <c r="H2122" s="104">
        <v>60646.18</v>
      </c>
      <c r="I2122" s="104">
        <v>60646.18</v>
      </c>
      <c r="J2122" s="104">
        <v>60646.18</v>
      </c>
      <c r="K2122" s="104">
        <v>60646.18</v>
      </c>
      <c r="L2122" s="104">
        <v>60646.18</v>
      </c>
      <c r="M2122" s="104">
        <v>60646.18</v>
      </c>
      <c r="N2122" s="104">
        <v>60646.18</v>
      </c>
      <c r="O2122" s="104">
        <v>60646.18</v>
      </c>
      <c r="P2122" s="104">
        <v>60646.18</v>
      </c>
      <c r="Q2122" s="104">
        <v>60646.18</v>
      </c>
      <c r="R2122" s="104">
        <v>60646.18</v>
      </c>
      <c r="S2122" s="104">
        <v>60646.18</v>
      </c>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104">
        <v>35896.04</v>
      </c>
      <c r="D2127" s="104">
        <v>35896.04</v>
      </c>
      <c r="E2127" s="104">
        <v>35896.04</v>
      </c>
      <c r="F2127" s="104">
        <v>35896.04</v>
      </c>
      <c r="G2127" s="104">
        <v>35896.04</v>
      </c>
      <c r="H2127" s="104">
        <v>35896.04</v>
      </c>
      <c r="I2127" s="104">
        <v>35896.04</v>
      </c>
      <c r="J2127" s="104">
        <v>35896.04</v>
      </c>
      <c r="K2127" s="104">
        <v>35896.04</v>
      </c>
      <c r="L2127" s="104">
        <v>35896.04</v>
      </c>
      <c r="M2127" s="104">
        <v>35896.04</v>
      </c>
      <c r="N2127" s="104">
        <v>35896.04</v>
      </c>
      <c r="O2127" s="104">
        <v>35896.04</v>
      </c>
      <c r="P2127" s="104">
        <v>35896.04</v>
      </c>
      <c r="Q2127" s="104">
        <v>35896.04</v>
      </c>
      <c r="R2127" s="104">
        <v>35896.04</v>
      </c>
      <c r="S2127" s="104">
        <v>35896.04</v>
      </c>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104">
        <v>103828.27</v>
      </c>
      <c r="D2132" s="104">
        <v>103828.27</v>
      </c>
      <c r="E2132" s="104">
        <v>103828.27</v>
      </c>
      <c r="F2132" s="104">
        <v>103828.27</v>
      </c>
      <c r="G2132" s="104">
        <v>103828.27</v>
      </c>
      <c r="H2132" s="104">
        <v>103828.27</v>
      </c>
      <c r="I2132" s="104">
        <v>103828.27</v>
      </c>
      <c r="J2132" s="104">
        <v>103828.27</v>
      </c>
      <c r="K2132" s="104">
        <v>103828.27</v>
      </c>
      <c r="L2132" s="104">
        <v>103828.27</v>
      </c>
      <c r="M2132" s="104">
        <v>103828.27</v>
      </c>
      <c r="N2132" s="104">
        <v>103828.27</v>
      </c>
      <c r="O2132" s="104">
        <v>103828.27</v>
      </c>
      <c r="P2132" s="104">
        <v>103828.27</v>
      </c>
      <c r="Q2132" s="104">
        <v>103828.27</v>
      </c>
      <c r="R2132" s="104">
        <v>103828.27</v>
      </c>
      <c r="S2132" s="104">
        <v>103828.27</v>
      </c>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104">
        <v>254106.68</v>
      </c>
      <c r="D2137" s="104">
        <v>254106.68</v>
      </c>
      <c r="E2137" s="104">
        <v>254106.68</v>
      </c>
      <c r="F2137" s="104">
        <v>254106.68</v>
      </c>
      <c r="G2137" s="104">
        <v>254106.68</v>
      </c>
      <c r="H2137" s="104">
        <v>254106.68</v>
      </c>
      <c r="I2137" s="104">
        <v>254106.68</v>
      </c>
      <c r="J2137" s="104">
        <v>254106.68</v>
      </c>
      <c r="K2137" s="104">
        <v>254106.68</v>
      </c>
      <c r="L2137" s="104">
        <v>254106.68</v>
      </c>
      <c r="M2137" s="104">
        <v>254106.68</v>
      </c>
      <c r="N2137" s="104">
        <v>254106.68</v>
      </c>
      <c r="O2137" s="104">
        <v>254106.68</v>
      </c>
      <c r="P2137" s="104">
        <v>254106.68</v>
      </c>
      <c r="Q2137" s="104">
        <v>254106.68</v>
      </c>
      <c r="R2137" s="104">
        <v>254106.68</v>
      </c>
      <c r="S2137" s="104">
        <v>254106.68</v>
      </c>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104">
        <v>1266.76</v>
      </c>
      <c r="D2139" s="104">
        <v>1266.76</v>
      </c>
      <c r="E2139" s="104">
        <v>1266.76</v>
      </c>
      <c r="F2139" s="104">
        <v>1266.76</v>
      </c>
      <c r="G2139" s="104">
        <v>1266.76</v>
      </c>
      <c r="H2139" s="104">
        <v>1266.76</v>
      </c>
      <c r="I2139" s="104">
        <v>1266.76</v>
      </c>
      <c r="J2139" s="104">
        <v>1266.76</v>
      </c>
      <c r="K2139" s="104">
        <v>1266.76</v>
      </c>
      <c r="L2139" s="104">
        <v>1266.76</v>
      </c>
      <c r="M2139" s="104">
        <v>1266.76</v>
      </c>
      <c r="N2139" s="104">
        <v>1266.76</v>
      </c>
      <c r="O2139" s="104">
        <v>1266.76</v>
      </c>
      <c r="P2139" s="104">
        <v>1266.76</v>
      </c>
      <c r="Q2139" s="104">
        <v>1266.76</v>
      </c>
      <c r="R2139" s="104">
        <v>1266.76</v>
      </c>
      <c r="S2139" s="104">
        <v>1266.76</v>
      </c>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104">
        <v>402687.89</v>
      </c>
      <c r="D2142" s="104">
        <v>402687.89</v>
      </c>
      <c r="E2142" s="104">
        <v>402687.89</v>
      </c>
      <c r="F2142" s="104">
        <v>402687.89</v>
      </c>
      <c r="G2142" s="104">
        <v>402687.89</v>
      </c>
      <c r="H2142" s="104">
        <v>402687.89</v>
      </c>
      <c r="I2142" s="104">
        <v>402687.89</v>
      </c>
      <c r="J2142" s="104">
        <v>402687.89</v>
      </c>
      <c r="K2142" s="104">
        <v>402687.89</v>
      </c>
      <c r="L2142" s="104">
        <v>402687.89</v>
      </c>
      <c r="M2142" s="104">
        <v>402687.89</v>
      </c>
      <c r="N2142" s="104">
        <v>402687.89</v>
      </c>
      <c r="O2142" s="104">
        <v>402687.89</v>
      </c>
      <c r="P2142" s="104">
        <v>402687.89</v>
      </c>
      <c r="Q2142" s="104">
        <v>402687.89</v>
      </c>
      <c r="R2142" s="104">
        <v>402687.89</v>
      </c>
      <c r="S2142" s="104">
        <v>402687.89</v>
      </c>
    </row>
    <row r="2143" spans="2:19">
      <c r="B2143" s="5">
        <v>1972</v>
      </c>
      <c r="C2143" s="104">
        <v>24370.89</v>
      </c>
      <c r="D2143" s="104">
        <v>24370.89</v>
      </c>
      <c r="E2143" s="104">
        <v>24370.89</v>
      </c>
      <c r="F2143" s="104">
        <v>24370.89</v>
      </c>
      <c r="G2143" s="104">
        <v>24370.89</v>
      </c>
      <c r="H2143" s="104">
        <v>24370.89</v>
      </c>
      <c r="I2143" s="104">
        <v>24370.89</v>
      </c>
      <c r="J2143" s="104">
        <v>24370.89</v>
      </c>
      <c r="K2143" s="104">
        <v>24370.89</v>
      </c>
      <c r="L2143" s="104">
        <v>24370.89</v>
      </c>
      <c r="M2143" s="104">
        <v>24370.89</v>
      </c>
      <c r="N2143" s="104">
        <v>24370.89</v>
      </c>
      <c r="O2143" s="104">
        <v>23844.74</v>
      </c>
      <c r="P2143" s="104">
        <v>23844.74</v>
      </c>
      <c r="Q2143" s="104">
        <v>23844.74</v>
      </c>
      <c r="R2143" s="104">
        <v>23844.74</v>
      </c>
      <c r="S2143" s="104">
        <v>23844.74</v>
      </c>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923523.49000000011</v>
      </c>
      <c r="D2186" s="7">
        <f>SUM(D2108:D2185)</f>
        <v>921268.39</v>
      </c>
      <c r="E2186" s="7">
        <f>SUM(E2107:E2185)</f>
        <v>921268.39</v>
      </c>
      <c r="F2186" s="7">
        <f>SUM(F2106:F2185)</f>
        <v>921268.39</v>
      </c>
      <c r="G2186" s="7">
        <f>SUM(G2105:G2185)</f>
        <v>921268.39</v>
      </c>
      <c r="H2186" s="7">
        <f>SUM(H2099:H2185)</f>
        <v>921268.39</v>
      </c>
      <c r="I2186" s="7">
        <f>SUM(I2099:I2185)</f>
        <v>914524.53</v>
      </c>
      <c r="J2186" s="7">
        <f t="shared" ref="J2186" si="41">SUM(J2099:J2185)</f>
        <v>914524.53</v>
      </c>
      <c r="K2186" s="7">
        <f>SUM(K2099:K2185)</f>
        <v>914524.53</v>
      </c>
      <c r="L2186" s="7">
        <f t="shared" ref="L2186" si="42">SUM(L2099:L2185)</f>
        <v>914524.53</v>
      </c>
      <c r="M2186" s="7">
        <f>SUM(M2099:M2185)</f>
        <v>914524.53</v>
      </c>
      <c r="N2186" s="10">
        <f>SUM(N2094:N2185)</f>
        <v>914524.53</v>
      </c>
      <c r="O2186" s="10">
        <f>SUM(O2094:O2185)</f>
        <v>913998.38</v>
      </c>
      <c r="P2186" s="10">
        <f>SUM(P2094:P2185)</f>
        <v>913998.38</v>
      </c>
      <c r="Q2186" s="10">
        <f>SUM(Q2094:Q2185)</f>
        <v>913998.38</v>
      </c>
      <c r="R2186" s="10">
        <f>SUM(R2093:R2185)</f>
        <v>913998.38</v>
      </c>
      <c r="S2186" s="10">
        <f>SUM(S2093:S2185)</f>
        <v>913998.38</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104">
        <v>81155.3</v>
      </c>
      <c r="O2193" s="104">
        <v>117443.78</v>
      </c>
      <c r="P2193" s="104">
        <v>119399.13</v>
      </c>
      <c r="Q2193" s="104">
        <v>119399.13</v>
      </c>
      <c r="R2193" s="104">
        <v>119399.13</v>
      </c>
      <c r="S2193" s="104">
        <v>119399.13</v>
      </c>
    </row>
    <row r="2194" spans="1:19">
      <c r="B2194" s="5">
        <v>2016</v>
      </c>
      <c r="C2194" s="33"/>
      <c r="D2194" s="33"/>
      <c r="E2194" s="33"/>
      <c r="F2194" s="33"/>
      <c r="G2194" s="33"/>
      <c r="H2194" s="33"/>
      <c r="I2194" s="33"/>
      <c r="J2194" s="33"/>
      <c r="K2194" s="33"/>
      <c r="L2194" s="33"/>
      <c r="M2194" s="104">
        <v>38197.39</v>
      </c>
      <c r="N2194" s="104">
        <v>38197.39</v>
      </c>
      <c r="O2194" s="104">
        <v>38197.39</v>
      </c>
      <c r="P2194" s="34"/>
      <c r="Q2194" s="34"/>
      <c r="R2194" s="34"/>
      <c r="S2194" s="34"/>
    </row>
    <row r="2195" spans="1:19">
      <c r="B2195" s="5">
        <v>2015</v>
      </c>
      <c r="C2195" s="33"/>
      <c r="D2195" s="33"/>
      <c r="E2195" s="33"/>
      <c r="F2195" s="33"/>
      <c r="G2195" s="33"/>
      <c r="H2195" s="33"/>
      <c r="I2195" s="33"/>
      <c r="J2195" s="33"/>
      <c r="K2195" s="33"/>
      <c r="L2195" s="104">
        <v>21243.040000000001</v>
      </c>
      <c r="M2195" s="104">
        <v>21243.040000000001</v>
      </c>
      <c r="N2195" s="104">
        <v>21243.040000000001</v>
      </c>
      <c r="O2195" s="104">
        <v>21243.040000000001</v>
      </c>
      <c r="P2195" s="34"/>
      <c r="Q2195" s="34"/>
      <c r="R2195" s="34"/>
      <c r="S2195" s="34"/>
    </row>
    <row r="2196" spans="1:19">
      <c r="B2196" s="5">
        <v>2014</v>
      </c>
      <c r="C2196" s="33"/>
      <c r="D2196" s="33"/>
      <c r="E2196" s="33"/>
      <c r="F2196" s="33"/>
      <c r="G2196" s="33"/>
      <c r="H2196" s="33"/>
      <c r="I2196" s="33"/>
      <c r="J2196" s="33"/>
      <c r="K2196" s="104">
        <v>214838.13</v>
      </c>
      <c r="L2196" s="104">
        <v>214838.13</v>
      </c>
      <c r="M2196" s="104">
        <v>214838.13</v>
      </c>
      <c r="N2196" s="104">
        <v>214838.13</v>
      </c>
      <c r="O2196" s="104">
        <v>214838.13</v>
      </c>
      <c r="P2196" s="34"/>
      <c r="Q2196" s="34"/>
      <c r="R2196" s="34"/>
      <c r="S2196" s="34"/>
    </row>
    <row r="2197" spans="1:19">
      <c r="B2197" s="5">
        <v>2013</v>
      </c>
      <c r="C2197" s="33"/>
      <c r="D2197" s="33"/>
      <c r="E2197" s="33"/>
      <c r="F2197" s="33"/>
      <c r="G2197" s="33"/>
      <c r="H2197" s="33"/>
      <c r="I2197" s="33"/>
      <c r="J2197" s="104">
        <v>25317.040000000001</v>
      </c>
      <c r="K2197" s="104">
        <v>25317.040000000001</v>
      </c>
      <c r="L2197" s="104">
        <v>25317.040000000001</v>
      </c>
      <c r="M2197" s="104">
        <v>25317.040000000001</v>
      </c>
      <c r="N2197" s="104">
        <v>25317.040000000001</v>
      </c>
      <c r="O2197" s="104">
        <v>25317.040000000001</v>
      </c>
      <c r="P2197" s="34"/>
      <c r="Q2197" s="34"/>
      <c r="R2197" s="34"/>
      <c r="S2197" s="34"/>
    </row>
    <row r="2198" spans="1:19">
      <c r="B2198" s="5">
        <v>2012</v>
      </c>
      <c r="C2198" s="33"/>
      <c r="D2198" s="33"/>
      <c r="E2198" s="33"/>
      <c r="F2198" s="33"/>
      <c r="G2198" s="33"/>
      <c r="H2198" s="33"/>
      <c r="I2198" s="104">
        <v>3886.97</v>
      </c>
      <c r="J2198" s="104">
        <v>3886.97</v>
      </c>
      <c r="K2198" s="104">
        <v>3886.97</v>
      </c>
      <c r="L2198" s="104">
        <v>3886.97</v>
      </c>
      <c r="M2198" s="104">
        <v>3886.97</v>
      </c>
      <c r="N2198" s="104">
        <v>3886.97</v>
      </c>
      <c r="O2198" s="104">
        <v>3886.97</v>
      </c>
      <c r="P2198" s="34"/>
      <c r="Q2198" s="34"/>
      <c r="R2198" s="34"/>
      <c r="S2198" s="34"/>
    </row>
    <row r="2199" spans="1:19">
      <c r="B2199" s="5">
        <v>2011</v>
      </c>
      <c r="C2199" s="33"/>
      <c r="D2199" s="33"/>
      <c r="E2199" s="33"/>
      <c r="F2199" s="33"/>
      <c r="G2199" s="33"/>
      <c r="H2199" s="104">
        <v>16580.099999999999</v>
      </c>
      <c r="I2199" s="104">
        <v>16580.099999999999</v>
      </c>
      <c r="J2199" s="104">
        <v>16580.099999999999</v>
      </c>
      <c r="K2199" s="104">
        <v>16580.099999999999</v>
      </c>
      <c r="L2199" s="104">
        <v>16580.099999999999</v>
      </c>
      <c r="M2199" s="104">
        <v>16580.099999999999</v>
      </c>
      <c r="N2199" s="104">
        <v>16580.099999999999</v>
      </c>
      <c r="O2199" s="104">
        <v>16580.099999999999</v>
      </c>
      <c r="P2199" s="34"/>
      <c r="Q2199" s="34"/>
      <c r="R2199" s="34"/>
      <c r="S2199" s="34"/>
    </row>
    <row r="2200" spans="1:19">
      <c r="B2200" s="5">
        <v>2010</v>
      </c>
      <c r="C2200" s="33"/>
      <c r="D2200" s="33"/>
      <c r="E2200" s="33"/>
      <c r="F2200" s="33"/>
      <c r="G2200" s="104">
        <v>17448.29</v>
      </c>
      <c r="H2200" s="104">
        <v>17448.29</v>
      </c>
      <c r="I2200" s="104">
        <v>17448.29</v>
      </c>
      <c r="J2200" s="104">
        <v>17448.29</v>
      </c>
      <c r="K2200" s="104">
        <v>17448.29</v>
      </c>
      <c r="L2200" s="104">
        <v>17448.29</v>
      </c>
      <c r="M2200" s="104">
        <v>17448.29</v>
      </c>
      <c r="N2200" s="104">
        <v>17448.29</v>
      </c>
      <c r="O2200" s="104">
        <v>17448.29</v>
      </c>
      <c r="P2200" s="34"/>
      <c r="Q2200" s="34"/>
      <c r="R2200" s="34"/>
      <c r="S2200" s="34"/>
    </row>
    <row r="2201" spans="1:19">
      <c r="B2201" s="5">
        <v>2009</v>
      </c>
      <c r="C2201" s="33"/>
      <c r="D2201" s="33"/>
      <c r="E2201" s="33"/>
      <c r="F2201" s="104">
        <v>62234.95</v>
      </c>
      <c r="G2201" s="104">
        <v>62234.95</v>
      </c>
      <c r="H2201" s="104">
        <v>62234.95</v>
      </c>
      <c r="I2201" s="104">
        <v>62234.95</v>
      </c>
      <c r="J2201" s="104">
        <v>62234.95</v>
      </c>
      <c r="K2201" s="104">
        <v>62234.95</v>
      </c>
      <c r="L2201" s="104">
        <v>62234.95</v>
      </c>
      <c r="M2201" s="104">
        <v>62234.95</v>
      </c>
      <c r="N2201" s="104">
        <v>62234.95</v>
      </c>
      <c r="O2201" s="104">
        <v>62234.95</v>
      </c>
      <c r="P2201" s="104">
        <v>62234.95</v>
      </c>
      <c r="Q2201" s="104">
        <v>62234.95</v>
      </c>
      <c r="R2201" s="104">
        <v>62234.95</v>
      </c>
      <c r="S2201" s="104">
        <v>62234.95</v>
      </c>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104">
        <v>266320.19</v>
      </c>
      <c r="D2205" s="104">
        <v>266320.19</v>
      </c>
      <c r="E2205" s="104">
        <v>266320.19</v>
      </c>
      <c r="F2205" s="104">
        <v>266320.19</v>
      </c>
      <c r="G2205" s="104">
        <v>266320.19</v>
      </c>
      <c r="H2205" s="104">
        <v>266320.19</v>
      </c>
      <c r="I2205" s="104">
        <v>266320.19</v>
      </c>
      <c r="J2205" s="104">
        <v>266320.19</v>
      </c>
      <c r="K2205" s="104">
        <v>266320.19</v>
      </c>
      <c r="L2205" s="104">
        <v>266320.19</v>
      </c>
      <c r="M2205" s="104">
        <v>266320.19</v>
      </c>
      <c r="N2205" s="104">
        <v>266320.19</v>
      </c>
      <c r="O2205" s="104">
        <v>266320.19</v>
      </c>
      <c r="P2205" s="104">
        <v>266320.19</v>
      </c>
      <c r="Q2205" s="104">
        <v>266320.19</v>
      </c>
      <c r="R2205" s="104">
        <v>266320.19</v>
      </c>
      <c r="S2205" s="104">
        <v>266320.19</v>
      </c>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104">
        <v>120719.23</v>
      </c>
      <c r="D2211" s="104">
        <v>120719.23</v>
      </c>
      <c r="E2211" s="104">
        <v>120719.23</v>
      </c>
      <c r="F2211" s="104">
        <v>120719.23</v>
      </c>
      <c r="G2211" s="104">
        <v>120719.23</v>
      </c>
      <c r="H2211" s="104">
        <v>120719.23</v>
      </c>
      <c r="I2211" s="104">
        <v>120719.23</v>
      </c>
      <c r="J2211" s="104">
        <v>120719.23</v>
      </c>
      <c r="K2211" s="104">
        <v>120719.23</v>
      </c>
      <c r="L2211" s="104">
        <v>120719.23</v>
      </c>
      <c r="M2211" s="104">
        <v>120719.23</v>
      </c>
      <c r="N2211" s="104">
        <v>120719.23</v>
      </c>
      <c r="O2211" s="104">
        <v>120719.23</v>
      </c>
      <c r="P2211" s="104">
        <v>98842.95</v>
      </c>
      <c r="Q2211" s="104">
        <v>98842.95</v>
      </c>
      <c r="R2211" s="104">
        <v>98842.95</v>
      </c>
      <c r="S2211" s="104">
        <v>98842.95</v>
      </c>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104">
        <v>782320.92</v>
      </c>
      <c r="D2234" s="104">
        <v>782320.92</v>
      </c>
      <c r="E2234" s="104">
        <v>782320.92</v>
      </c>
      <c r="F2234" s="104">
        <v>782320.92</v>
      </c>
      <c r="G2234" s="104">
        <v>782320.92</v>
      </c>
      <c r="H2234" s="104">
        <v>782320.92</v>
      </c>
      <c r="I2234" s="104">
        <v>782320.92</v>
      </c>
      <c r="J2234" s="104">
        <v>782320.92</v>
      </c>
      <c r="K2234" s="104">
        <v>782320.92</v>
      </c>
      <c r="L2234" s="104">
        <v>782320.92</v>
      </c>
      <c r="M2234" s="104">
        <v>782320.92</v>
      </c>
      <c r="N2234" s="104">
        <v>782320.92</v>
      </c>
      <c r="O2234" s="104">
        <v>760444.64</v>
      </c>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1169360.3400000001</v>
      </c>
      <c r="D2281" s="7">
        <f>SUM(D2203:D2280)</f>
        <v>1169360.3400000001</v>
      </c>
      <c r="E2281" s="7">
        <f>SUM(E2202:E2280)</f>
        <v>1169360.3400000001</v>
      </c>
      <c r="F2281" s="7">
        <f>SUM(F2201:F2280)</f>
        <v>1231595.29</v>
      </c>
      <c r="G2281" s="7">
        <f>SUM(G2200:G2280)</f>
        <v>1249043.58</v>
      </c>
      <c r="H2281" s="7">
        <f>SUM(H2194:H2280)</f>
        <v>1265623.6800000002</v>
      </c>
      <c r="I2281" s="7">
        <f>SUM(I2194:I2280)</f>
        <v>1269510.6499999999</v>
      </c>
      <c r="J2281" s="7">
        <f t="shared" ref="J2281" si="43">SUM(J2194:J2280)</f>
        <v>1294827.69</v>
      </c>
      <c r="K2281" s="7">
        <f>SUM(K2194:K2280)</f>
        <v>1509665.82</v>
      </c>
      <c r="L2281" s="7">
        <f t="shared" ref="L2281" si="44">SUM(L2194:L2280)</f>
        <v>1530908.8599999999</v>
      </c>
      <c r="M2281" s="7">
        <f>SUM(M2194:M2280)</f>
        <v>1569106.25</v>
      </c>
      <c r="N2281" s="10">
        <f>SUM(N2189:N2280)</f>
        <v>1650261.5499999998</v>
      </c>
      <c r="O2281" s="10">
        <f>SUM(O2189:O2280)</f>
        <v>1664673.75</v>
      </c>
      <c r="P2281" s="10">
        <f>SUM(P2189:P2280)</f>
        <v>546797.22</v>
      </c>
      <c r="Q2281" s="10">
        <f>SUM(Q2189:Q2280)</f>
        <v>546797.22</v>
      </c>
      <c r="R2281" s="10">
        <f>SUM(R2188:R2280)</f>
        <v>546797.22</v>
      </c>
      <c r="S2281" s="10">
        <f>SUM(S2188:S2280)</f>
        <v>546797.22</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104">
        <v>6912.03</v>
      </c>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104">
        <v>41665.79</v>
      </c>
      <c r="R2285" s="104">
        <v>41665.79</v>
      </c>
      <c r="S2285" s="104">
        <v>41665.79</v>
      </c>
    </row>
    <row r="2286" spans="1:19">
      <c r="A2286" s="37"/>
      <c r="B2286" s="5">
        <v>2019</v>
      </c>
      <c r="C2286" s="33"/>
      <c r="D2286" s="33"/>
      <c r="E2286" s="33"/>
      <c r="F2286" s="33"/>
      <c r="G2286" s="33"/>
      <c r="H2286" s="33"/>
      <c r="I2286" s="33"/>
      <c r="J2286" s="33"/>
      <c r="K2286" s="33"/>
      <c r="L2286" s="33"/>
      <c r="M2286" s="33"/>
      <c r="N2286" s="33"/>
      <c r="O2286" s="33"/>
      <c r="P2286" s="104">
        <v>1010.25</v>
      </c>
      <c r="Q2286" s="104">
        <v>1010.25</v>
      </c>
      <c r="R2286" s="104">
        <v>1010.25</v>
      </c>
      <c r="S2286" s="104">
        <v>1010.25</v>
      </c>
    </row>
    <row r="2287" spans="1:19">
      <c r="A2287" s="37"/>
      <c r="B2287" s="5">
        <v>2018</v>
      </c>
      <c r="C2287" s="33"/>
      <c r="D2287" s="33"/>
      <c r="E2287" s="33"/>
      <c r="F2287" s="33"/>
      <c r="G2287" s="33"/>
      <c r="H2287" s="33"/>
      <c r="I2287" s="33"/>
      <c r="J2287" s="33"/>
      <c r="K2287" s="33"/>
      <c r="L2287" s="33"/>
      <c r="M2287" s="33"/>
      <c r="N2287" s="33"/>
      <c r="O2287" s="104">
        <v>18667.73</v>
      </c>
      <c r="P2287" s="104">
        <v>18667.73</v>
      </c>
      <c r="Q2287" s="104">
        <v>18667.73</v>
      </c>
      <c r="R2287" s="104">
        <v>18667.73</v>
      </c>
      <c r="S2287" s="104">
        <v>18667.73</v>
      </c>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104">
        <v>21988.75</v>
      </c>
      <c r="N2289" s="104">
        <v>21988.75</v>
      </c>
      <c r="O2289" s="104">
        <v>21988.75</v>
      </c>
      <c r="P2289" s="104">
        <v>21988.75</v>
      </c>
      <c r="Q2289" s="104">
        <v>21988.75</v>
      </c>
      <c r="R2289" s="104">
        <v>21988.75</v>
      </c>
      <c r="S2289" s="104">
        <v>21988.75</v>
      </c>
    </row>
    <row r="2290" spans="2:19">
      <c r="B2290" s="5">
        <v>2015</v>
      </c>
      <c r="C2290" s="33"/>
      <c r="D2290" s="33"/>
      <c r="E2290" s="33"/>
      <c r="F2290" s="33"/>
      <c r="G2290" s="33"/>
      <c r="H2290" s="33"/>
      <c r="I2290" s="33"/>
      <c r="J2290" s="33"/>
      <c r="K2290" s="33"/>
      <c r="L2290" s="104">
        <v>48136.67</v>
      </c>
      <c r="M2290" s="104">
        <v>48136.67</v>
      </c>
      <c r="N2290" s="104">
        <v>48136.67</v>
      </c>
      <c r="O2290" s="104">
        <v>48136.67</v>
      </c>
      <c r="P2290" s="104">
        <v>48136.67</v>
      </c>
      <c r="Q2290" s="104">
        <v>48136.67</v>
      </c>
      <c r="R2290" s="104">
        <v>48136.67</v>
      </c>
      <c r="S2290" s="104">
        <v>48136.67</v>
      </c>
    </row>
    <row r="2291" spans="2:19">
      <c r="B2291" s="5">
        <v>2014</v>
      </c>
      <c r="C2291" s="33"/>
      <c r="D2291" s="33"/>
      <c r="E2291" s="33"/>
      <c r="F2291" s="33"/>
      <c r="G2291" s="33"/>
      <c r="H2291" s="33"/>
      <c r="I2291" s="33"/>
      <c r="J2291" s="33"/>
      <c r="K2291" s="104">
        <v>55530.22</v>
      </c>
      <c r="L2291" s="104">
        <v>55530.22</v>
      </c>
      <c r="M2291" s="104">
        <v>55530.22</v>
      </c>
      <c r="N2291" s="104">
        <v>55530.22</v>
      </c>
      <c r="O2291" s="104">
        <v>55530.22</v>
      </c>
      <c r="P2291" s="104">
        <v>55530.22</v>
      </c>
      <c r="Q2291" s="104">
        <v>55530.22</v>
      </c>
      <c r="R2291" s="104">
        <v>55530.22</v>
      </c>
      <c r="S2291" s="104">
        <v>55530.22</v>
      </c>
    </row>
    <row r="2292" spans="2:19">
      <c r="B2292" s="5">
        <v>2013</v>
      </c>
      <c r="C2292" s="33"/>
      <c r="D2292" s="33"/>
      <c r="E2292" s="33"/>
      <c r="F2292" s="33"/>
      <c r="G2292" s="33"/>
      <c r="H2292" s="33"/>
      <c r="I2292" s="33"/>
      <c r="J2292" s="104">
        <v>20008.66</v>
      </c>
      <c r="K2292" s="104">
        <v>20008.66</v>
      </c>
      <c r="L2292" s="104">
        <v>20008.66</v>
      </c>
      <c r="M2292" s="104">
        <v>20008.66</v>
      </c>
      <c r="N2292" s="104">
        <v>20008.66</v>
      </c>
      <c r="O2292" s="104">
        <v>20008.66</v>
      </c>
      <c r="P2292" s="104">
        <v>20008.66</v>
      </c>
      <c r="Q2292" s="104">
        <v>20008.66</v>
      </c>
      <c r="R2292" s="104">
        <v>20008.66</v>
      </c>
      <c r="S2292" s="104">
        <v>20008.66</v>
      </c>
    </row>
    <row r="2293" spans="2:19">
      <c r="B2293" s="5">
        <v>2012</v>
      </c>
      <c r="C2293" s="33"/>
      <c r="D2293" s="33"/>
      <c r="E2293" s="33"/>
      <c r="F2293" s="33"/>
      <c r="G2293" s="33"/>
      <c r="H2293" s="33"/>
      <c r="I2293" s="104">
        <v>14946.21</v>
      </c>
      <c r="J2293" s="104">
        <v>14946.21</v>
      </c>
      <c r="K2293" s="104">
        <v>14946.21</v>
      </c>
      <c r="L2293" s="104">
        <v>14946.21</v>
      </c>
      <c r="M2293" s="104">
        <v>14946.21</v>
      </c>
      <c r="N2293" s="104">
        <v>14946.21</v>
      </c>
      <c r="O2293" s="104">
        <v>14946.21</v>
      </c>
      <c r="P2293" s="104">
        <v>736.21</v>
      </c>
      <c r="Q2293" s="104">
        <v>736.21</v>
      </c>
      <c r="R2293" s="104">
        <v>736.21</v>
      </c>
      <c r="S2293" s="104">
        <v>736.21</v>
      </c>
    </row>
    <row r="2294" spans="2:19">
      <c r="B2294" s="5">
        <v>2011</v>
      </c>
      <c r="C2294" s="33"/>
      <c r="D2294" s="33"/>
      <c r="E2294" s="33"/>
      <c r="F2294" s="33"/>
      <c r="G2294" s="33"/>
      <c r="H2294" s="104">
        <v>22916.74</v>
      </c>
      <c r="I2294" s="104">
        <v>22916.74</v>
      </c>
      <c r="J2294" s="104">
        <v>22916.74</v>
      </c>
      <c r="K2294" s="104">
        <v>22916.74</v>
      </c>
      <c r="L2294" s="104">
        <v>22916.74</v>
      </c>
      <c r="M2294" s="104">
        <v>22916.74</v>
      </c>
      <c r="N2294" s="104">
        <v>22916.74</v>
      </c>
      <c r="O2294" s="104">
        <v>22916.74</v>
      </c>
      <c r="P2294" s="104">
        <v>22916.74</v>
      </c>
      <c r="Q2294" s="104">
        <v>22916.74</v>
      </c>
      <c r="R2294" s="104">
        <v>22916.74</v>
      </c>
      <c r="S2294" s="104">
        <v>22916.74</v>
      </c>
    </row>
    <row r="2295" spans="2:19">
      <c r="B2295" s="5">
        <v>2010</v>
      </c>
      <c r="C2295" s="33"/>
      <c r="D2295" s="33"/>
      <c r="E2295" s="33"/>
      <c r="F2295" s="33"/>
      <c r="G2295" s="104">
        <v>21819.53</v>
      </c>
      <c r="H2295" s="104">
        <v>21819.53</v>
      </c>
      <c r="I2295" s="104">
        <v>21819.53</v>
      </c>
      <c r="J2295" s="104">
        <v>21819.53</v>
      </c>
      <c r="K2295" s="104">
        <v>21819.53</v>
      </c>
      <c r="L2295" s="104">
        <v>21819.53</v>
      </c>
      <c r="M2295" s="104">
        <v>21819.53</v>
      </c>
      <c r="N2295" s="104">
        <v>21819.53</v>
      </c>
      <c r="O2295" s="104">
        <v>21819.53</v>
      </c>
      <c r="P2295" s="104">
        <v>21819.53</v>
      </c>
      <c r="Q2295" s="104">
        <v>21819.53</v>
      </c>
      <c r="R2295" s="104">
        <v>21819.53</v>
      </c>
      <c r="S2295" s="104">
        <v>21819.53</v>
      </c>
    </row>
    <row r="2296" spans="2:19">
      <c r="B2296" s="5">
        <v>2009</v>
      </c>
      <c r="C2296" s="33"/>
      <c r="D2296" s="33"/>
      <c r="E2296" s="33"/>
      <c r="F2296" s="104">
        <v>8846.6</v>
      </c>
      <c r="G2296" s="104">
        <v>8846.6</v>
      </c>
      <c r="H2296" s="104">
        <v>8846.6</v>
      </c>
      <c r="I2296" s="104">
        <v>8846.6</v>
      </c>
      <c r="J2296" s="104">
        <v>8846.6</v>
      </c>
      <c r="K2296" s="104">
        <v>8846.6</v>
      </c>
      <c r="L2296" s="104">
        <v>8846.6</v>
      </c>
      <c r="M2296" s="104">
        <v>8846.6</v>
      </c>
      <c r="N2296" s="104">
        <v>8846.6</v>
      </c>
      <c r="O2296" s="104">
        <v>8846.6</v>
      </c>
      <c r="P2296" s="104">
        <v>8846.6</v>
      </c>
      <c r="Q2296" s="104">
        <v>8846.6</v>
      </c>
      <c r="R2296" s="104">
        <v>8846.6</v>
      </c>
      <c r="S2296" s="104">
        <v>8846.6</v>
      </c>
    </row>
    <row r="2297" spans="2:19">
      <c r="B2297" s="5">
        <v>2008</v>
      </c>
      <c r="C2297" s="33"/>
      <c r="D2297" s="33"/>
      <c r="E2297" s="104">
        <v>47580.7</v>
      </c>
      <c r="F2297" s="104">
        <v>47580.7</v>
      </c>
      <c r="G2297" s="104">
        <v>47580.7</v>
      </c>
      <c r="H2297" s="104">
        <v>47580.7</v>
      </c>
      <c r="I2297" s="104">
        <v>47580.7</v>
      </c>
      <c r="J2297" s="104">
        <v>47580.7</v>
      </c>
      <c r="K2297" s="104">
        <v>47580.7</v>
      </c>
      <c r="L2297" s="104">
        <v>47580.7</v>
      </c>
      <c r="M2297" s="104">
        <v>47580.7</v>
      </c>
      <c r="N2297" s="104">
        <v>47580.7</v>
      </c>
      <c r="O2297" s="104">
        <v>47580.7</v>
      </c>
      <c r="P2297" s="104">
        <v>47580.7</v>
      </c>
      <c r="Q2297" s="104">
        <v>47580.7</v>
      </c>
      <c r="R2297" s="104">
        <v>47580.7</v>
      </c>
      <c r="S2297" s="104">
        <v>47580.7</v>
      </c>
    </row>
    <row r="2298" spans="2:19">
      <c r="B2298" s="5">
        <v>2007</v>
      </c>
      <c r="C2298" s="33"/>
      <c r="D2298" s="104">
        <v>31259.29</v>
      </c>
      <c r="E2298" s="104">
        <v>31259.29</v>
      </c>
      <c r="F2298" s="104">
        <v>31259.29</v>
      </c>
      <c r="G2298" s="104">
        <v>31259.29</v>
      </c>
      <c r="H2298" s="104">
        <v>31259.29</v>
      </c>
      <c r="I2298" s="104">
        <v>31259.29</v>
      </c>
      <c r="J2298" s="104">
        <v>31259.29</v>
      </c>
      <c r="K2298" s="104">
        <v>31259.29</v>
      </c>
      <c r="L2298" s="104">
        <v>31259.29</v>
      </c>
      <c r="M2298" s="104">
        <v>31259.29</v>
      </c>
      <c r="N2298" s="104">
        <v>31259.29</v>
      </c>
      <c r="O2298" s="104">
        <v>31259.29</v>
      </c>
      <c r="P2298" s="104">
        <v>31259.29</v>
      </c>
      <c r="Q2298" s="104">
        <v>31259.29</v>
      </c>
      <c r="R2298" s="104">
        <v>31259.29</v>
      </c>
      <c r="S2298" s="104">
        <v>31259.29</v>
      </c>
    </row>
    <row r="2299" spans="2:19">
      <c r="B2299" s="5">
        <v>2006</v>
      </c>
      <c r="C2299" s="104">
        <v>13027.12</v>
      </c>
      <c r="D2299" s="104">
        <v>13027.12</v>
      </c>
      <c r="E2299" s="104">
        <v>13027.12</v>
      </c>
      <c r="F2299" s="104">
        <v>13027.12</v>
      </c>
      <c r="G2299" s="104">
        <v>13027.12</v>
      </c>
      <c r="H2299" s="104">
        <v>13027.12</v>
      </c>
      <c r="I2299" s="104">
        <v>13027.12</v>
      </c>
      <c r="J2299" s="104">
        <v>13027.12</v>
      </c>
      <c r="K2299" s="104">
        <v>13027.12</v>
      </c>
      <c r="L2299" s="104">
        <v>13027.12</v>
      </c>
      <c r="M2299" s="104">
        <v>13027.12</v>
      </c>
      <c r="N2299" s="104">
        <v>13027.12</v>
      </c>
      <c r="O2299" s="104">
        <v>13027.12</v>
      </c>
      <c r="P2299" s="104">
        <v>13027.12</v>
      </c>
      <c r="Q2299" s="104">
        <v>13027.12</v>
      </c>
      <c r="R2299" s="104">
        <v>13027.12</v>
      </c>
      <c r="S2299" s="104">
        <v>13027.12</v>
      </c>
    </row>
    <row r="2300" spans="2:19">
      <c r="B2300" s="5">
        <v>2005</v>
      </c>
      <c r="C2300" s="104">
        <v>20949.5</v>
      </c>
      <c r="D2300" s="104">
        <v>20949.5</v>
      </c>
      <c r="E2300" s="104">
        <v>20949.5</v>
      </c>
      <c r="F2300" s="104">
        <v>20949.5</v>
      </c>
      <c r="G2300" s="104">
        <v>20949.5</v>
      </c>
      <c r="H2300" s="104">
        <v>20949.5</v>
      </c>
      <c r="I2300" s="104">
        <v>20949.5</v>
      </c>
      <c r="J2300" s="104">
        <v>20949.5</v>
      </c>
      <c r="K2300" s="104">
        <v>20949.5</v>
      </c>
      <c r="L2300" s="104">
        <v>20949.5</v>
      </c>
      <c r="M2300" s="104">
        <v>20949.5</v>
      </c>
      <c r="N2300" s="104">
        <v>20949.5</v>
      </c>
      <c r="O2300" s="104">
        <v>20949.5</v>
      </c>
      <c r="P2300" s="104">
        <v>20949.5</v>
      </c>
      <c r="Q2300" s="104">
        <v>20949.5</v>
      </c>
      <c r="R2300" s="104">
        <v>20949.5</v>
      </c>
      <c r="S2300" s="104">
        <v>20949.5</v>
      </c>
    </row>
    <row r="2301" spans="2:19">
      <c r="B2301" s="5">
        <v>2004</v>
      </c>
      <c r="C2301" s="104">
        <v>32069.91</v>
      </c>
      <c r="D2301" s="104">
        <v>32069.91</v>
      </c>
      <c r="E2301" s="104">
        <v>32069.91</v>
      </c>
      <c r="F2301" s="104">
        <v>32069.91</v>
      </c>
      <c r="G2301" s="104">
        <v>32069.91</v>
      </c>
      <c r="H2301" s="104">
        <v>32069.91</v>
      </c>
      <c r="I2301" s="104">
        <v>32069.91</v>
      </c>
      <c r="J2301" s="104">
        <v>32069.91</v>
      </c>
      <c r="K2301" s="104">
        <v>32069.91</v>
      </c>
      <c r="L2301" s="104">
        <v>32069.91</v>
      </c>
      <c r="M2301" s="104">
        <v>32069.91</v>
      </c>
      <c r="N2301" s="104">
        <v>32069.91</v>
      </c>
      <c r="O2301" s="104">
        <v>32069.91</v>
      </c>
      <c r="P2301" s="104">
        <v>32069.91</v>
      </c>
      <c r="Q2301" s="104">
        <v>32069.91</v>
      </c>
      <c r="R2301" s="104">
        <v>32069.91</v>
      </c>
      <c r="S2301" s="104">
        <v>32069.91</v>
      </c>
    </row>
    <row r="2302" spans="2:19">
      <c r="B2302" s="5">
        <v>2003</v>
      </c>
      <c r="C2302" s="104">
        <v>42887.94</v>
      </c>
      <c r="D2302" s="104">
        <v>42887.94</v>
      </c>
      <c r="E2302" s="104">
        <v>42887.94</v>
      </c>
      <c r="F2302" s="104">
        <v>42887.94</v>
      </c>
      <c r="G2302" s="104">
        <v>42887.94</v>
      </c>
      <c r="H2302" s="104">
        <v>42887.94</v>
      </c>
      <c r="I2302" s="104">
        <v>42887.94</v>
      </c>
      <c r="J2302" s="104">
        <v>42887.94</v>
      </c>
      <c r="K2302" s="104">
        <v>42887.94</v>
      </c>
      <c r="L2302" s="104">
        <v>42887.94</v>
      </c>
      <c r="M2302" s="104">
        <v>42887.94</v>
      </c>
      <c r="N2302" s="104">
        <v>42887.94</v>
      </c>
      <c r="O2302" s="104">
        <v>42887.94</v>
      </c>
      <c r="P2302" s="104">
        <v>42887.94</v>
      </c>
      <c r="Q2302" s="104">
        <v>42887.94</v>
      </c>
      <c r="R2302" s="104">
        <v>42887.94</v>
      </c>
      <c r="S2302" s="104">
        <v>42887.94</v>
      </c>
    </row>
    <row r="2303" spans="2:19">
      <c r="B2303" s="5">
        <v>2002</v>
      </c>
      <c r="C2303" s="104">
        <v>46762.52</v>
      </c>
      <c r="D2303" s="104">
        <v>46762.52</v>
      </c>
      <c r="E2303" s="104">
        <v>46762.52</v>
      </c>
      <c r="F2303" s="104">
        <v>46762.52</v>
      </c>
      <c r="G2303" s="104">
        <v>46762.52</v>
      </c>
      <c r="H2303" s="104">
        <v>46762.52</v>
      </c>
      <c r="I2303" s="104">
        <v>46762.52</v>
      </c>
      <c r="J2303" s="104">
        <v>46762.52</v>
      </c>
      <c r="K2303" s="104">
        <v>46762.52</v>
      </c>
      <c r="L2303" s="104">
        <v>46762.52</v>
      </c>
      <c r="M2303" s="104">
        <v>46762.52</v>
      </c>
      <c r="N2303" s="104">
        <v>46762.52</v>
      </c>
      <c r="O2303" s="104">
        <v>46762.52</v>
      </c>
      <c r="P2303" s="104">
        <v>46762.52</v>
      </c>
      <c r="Q2303" s="104">
        <v>46762.52</v>
      </c>
      <c r="R2303" s="104">
        <v>46762.52</v>
      </c>
      <c r="S2303" s="104">
        <v>46762.52</v>
      </c>
    </row>
    <row r="2304" spans="2:19">
      <c r="B2304" s="5">
        <v>2001</v>
      </c>
      <c r="C2304" s="104">
        <v>55612.87</v>
      </c>
      <c r="D2304" s="104">
        <v>55612.87</v>
      </c>
      <c r="E2304" s="104">
        <v>55612.87</v>
      </c>
      <c r="F2304" s="104">
        <v>55612.87</v>
      </c>
      <c r="G2304" s="104">
        <v>55612.87</v>
      </c>
      <c r="H2304" s="104">
        <v>55612.87</v>
      </c>
      <c r="I2304" s="104">
        <v>55612.87</v>
      </c>
      <c r="J2304" s="104">
        <v>55612.87</v>
      </c>
      <c r="K2304" s="104">
        <v>55612.87</v>
      </c>
      <c r="L2304" s="104">
        <v>55612.87</v>
      </c>
      <c r="M2304" s="104">
        <v>55612.87</v>
      </c>
      <c r="N2304" s="104">
        <v>55612.87</v>
      </c>
      <c r="O2304" s="104">
        <v>55612.87</v>
      </c>
      <c r="P2304" s="104">
        <v>55612.87</v>
      </c>
      <c r="Q2304" s="104">
        <v>55612.87</v>
      </c>
      <c r="R2304" s="104">
        <v>55612.87</v>
      </c>
      <c r="S2304" s="104">
        <v>55612.87</v>
      </c>
    </row>
    <row r="2305" spans="2:19">
      <c r="B2305" s="5">
        <v>2000</v>
      </c>
      <c r="C2305" s="104">
        <v>100074.84</v>
      </c>
      <c r="D2305" s="104">
        <v>100074.84</v>
      </c>
      <c r="E2305" s="104">
        <v>100074.84</v>
      </c>
      <c r="F2305" s="104">
        <v>100074.84</v>
      </c>
      <c r="G2305" s="104">
        <v>100074.84</v>
      </c>
      <c r="H2305" s="104">
        <v>100074.84</v>
      </c>
      <c r="I2305" s="104">
        <v>100074.84</v>
      </c>
      <c r="J2305" s="104">
        <v>100074.84</v>
      </c>
      <c r="K2305" s="104">
        <v>100074.84</v>
      </c>
      <c r="L2305" s="104">
        <v>100074.84</v>
      </c>
      <c r="M2305" s="104">
        <v>100074.84</v>
      </c>
      <c r="N2305" s="104">
        <v>100074.84</v>
      </c>
      <c r="O2305" s="104">
        <v>100074.84</v>
      </c>
      <c r="P2305" s="104">
        <v>100074.84</v>
      </c>
      <c r="Q2305" s="104">
        <v>100074.84</v>
      </c>
      <c r="R2305" s="104">
        <v>100074.84</v>
      </c>
      <c r="S2305" s="104">
        <v>100074.84</v>
      </c>
    </row>
    <row r="2306" spans="2:19">
      <c r="B2306" s="5">
        <v>1999</v>
      </c>
      <c r="C2306" s="104">
        <v>29567.23</v>
      </c>
      <c r="D2306" s="104">
        <v>29567.23</v>
      </c>
      <c r="E2306" s="104">
        <v>29567.23</v>
      </c>
      <c r="F2306" s="104">
        <v>29567.23</v>
      </c>
      <c r="G2306" s="104">
        <v>29567.23</v>
      </c>
      <c r="H2306" s="104">
        <v>29567.23</v>
      </c>
      <c r="I2306" s="104">
        <v>29567.23</v>
      </c>
      <c r="J2306" s="104">
        <v>29567.23</v>
      </c>
      <c r="K2306" s="104">
        <v>29567.23</v>
      </c>
      <c r="L2306" s="104">
        <v>29567.23</v>
      </c>
      <c r="M2306" s="104">
        <v>29567.23</v>
      </c>
      <c r="N2306" s="104">
        <v>29567.23</v>
      </c>
      <c r="O2306" s="104">
        <v>29567.23</v>
      </c>
      <c r="P2306" s="104">
        <v>29567.23</v>
      </c>
      <c r="Q2306" s="104">
        <v>29567.23</v>
      </c>
      <c r="R2306" s="104">
        <v>29567.23</v>
      </c>
      <c r="S2306" s="104">
        <v>29567.23</v>
      </c>
    </row>
    <row r="2307" spans="2:19">
      <c r="B2307" s="5">
        <v>1998</v>
      </c>
      <c r="C2307" s="104">
        <v>11490.49</v>
      </c>
      <c r="D2307" s="104">
        <v>11490.49</v>
      </c>
      <c r="E2307" s="104">
        <v>11490.49</v>
      </c>
      <c r="F2307" s="104">
        <v>11490.49</v>
      </c>
      <c r="G2307" s="104">
        <v>11490.49</v>
      </c>
      <c r="H2307" s="104">
        <v>11490.49</v>
      </c>
      <c r="I2307" s="104">
        <v>11490.49</v>
      </c>
      <c r="J2307" s="104">
        <v>11490.49</v>
      </c>
      <c r="K2307" s="104">
        <v>11490.49</v>
      </c>
      <c r="L2307" s="104">
        <v>11490.49</v>
      </c>
      <c r="M2307" s="104">
        <v>11490.49</v>
      </c>
      <c r="N2307" s="104">
        <v>11490.49</v>
      </c>
      <c r="O2307" s="104">
        <v>11490.49</v>
      </c>
      <c r="P2307" s="104">
        <v>11490.49</v>
      </c>
      <c r="Q2307" s="104">
        <v>11490.49</v>
      </c>
      <c r="R2307" s="104">
        <v>11490.49</v>
      </c>
      <c r="S2307" s="104">
        <v>11490.49</v>
      </c>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104">
        <v>4863.74</v>
      </c>
      <c r="D2309" s="104">
        <v>4863.74</v>
      </c>
      <c r="E2309" s="104">
        <v>4863.74</v>
      </c>
      <c r="F2309" s="104">
        <v>4863.74</v>
      </c>
      <c r="G2309" s="104">
        <v>4863.74</v>
      </c>
      <c r="H2309" s="104">
        <v>4863.74</v>
      </c>
      <c r="I2309" s="104">
        <v>4863.74</v>
      </c>
      <c r="J2309" s="104">
        <v>4863.74</v>
      </c>
      <c r="K2309" s="104">
        <v>4863.74</v>
      </c>
      <c r="L2309" s="104">
        <v>4863.74</v>
      </c>
      <c r="M2309" s="104">
        <v>4863.74</v>
      </c>
      <c r="N2309" s="104">
        <v>4863.74</v>
      </c>
      <c r="O2309" s="104">
        <v>4863.74</v>
      </c>
      <c r="P2309" s="104">
        <v>4863.74</v>
      </c>
      <c r="Q2309" s="104">
        <v>4863.74</v>
      </c>
      <c r="R2309" s="104">
        <v>4863.74</v>
      </c>
      <c r="S2309" s="104">
        <v>4863.74</v>
      </c>
    </row>
    <row r="2310" spans="2:19">
      <c r="B2310" s="5">
        <v>1995</v>
      </c>
      <c r="C2310" s="104">
        <v>4863.75</v>
      </c>
      <c r="D2310" s="104">
        <v>4863.75</v>
      </c>
      <c r="E2310" s="104">
        <v>4863.75</v>
      </c>
      <c r="F2310" s="104">
        <v>4863.75</v>
      </c>
      <c r="G2310" s="104">
        <v>4863.75</v>
      </c>
      <c r="H2310" s="104">
        <v>4863.75</v>
      </c>
      <c r="I2310" s="104">
        <v>4863.75</v>
      </c>
      <c r="J2310" s="104">
        <v>4863.75</v>
      </c>
      <c r="K2310" s="104">
        <v>4863.75</v>
      </c>
      <c r="L2310" s="104">
        <v>4863.75</v>
      </c>
      <c r="M2310" s="104">
        <v>4863.75</v>
      </c>
      <c r="N2310" s="104">
        <v>4863.75</v>
      </c>
      <c r="O2310" s="104">
        <v>4863.75</v>
      </c>
      <c r="P2310" s="104">
        <v>4863.75</v>
      </c>
      <c r="Q2310" s="104">
        <v>4863.75</v>
      </c>
      <c r="R2310" s="104">
        <v>4863.75</v>
      </c>
      <c r="S2310" s="104">
        <v>4863.75</v>
      </c>
    </row>
    <row r="2311" spans="2:19">
      <c r="B2311" s="5">
        <v>1994</v>
      </c>
      <c r="C2311" s="104">
        <v>4863.74</v>
      </c>
      <c r="D2311" s="104">
        <v>4863.74</v>
      </c>
      <c r="E2311" s="104">
        <v>4863.74</v>
      </c>
      <c r="F2311" s="104">
        <v>4863.74</v>
      </c>
      <c r="G2311" s="104">
        <v>4863.74</v>
      </c>
      <c r="H2311" s="104">
        <v>4863.74</v>
      </c>
      <c r="I2311" s="104">
        <v>4863.74</v>
      </c>
      <c r="J2311" s="104">
        <v>4863.74</v>
      </c>
      <c r="K2311" s="104">
        <v>4863.74</v>
      </c>
      <c r="L2311" s="104">
        <v>4863.74</v>
      </c>
      <c r="M2311" s="104">
        <v>4863.74</v>
      </c>
      <c r="N2311" s="104">
        <v>4863.74</v>
      </c>
      <c r="O2311" s="104">
        <v>4863.74</v>
      </c>
      <c r="P2311" s="104">
        <v>4863.74</v>
      </c>
      <c r="Q2311" s="104">
        <v>4863.74</v>
      </c>
      <c r="R2311" s="104">
        <v>4863.74</v>
      </c>
      <c r="S2311" s="104">
        <v>4863.74</v>
      </c>
    </row>
    <row r="2312" spans="2:19">
      <c r="B2312" s="5">
        <v>1993</v>
      </c>
      <c r="C2312" s="104">
        <v>14882.03</v>
      </c>
      <c r="D2312" s="104">
        <v>14882.03</v>
      </c>
      <c r="E2312" s="104">
        <v>14882.03</v>
      </c>
      <c r="F2312" s="104">
        <v>14882.03</v>
      </c>
      <c r="G2312" s="104">
        <v>14882.03</v>
      </c>
      <c r="H2312" s="104">
        <v>14882.03</v>
      </c>
      <c r="I2312" s="104">
        <v>14882.03</v>
      </c>
      <c r="J2312" s="104">
        <v>14882.03</v>
      </c>
      <c r="K2312" s="104">
        <v>14882.03</v>
      </c>
      <c r="L2312" s="104">
        <v>14882.03</v>
      </c>
      <c r="M2312" s="104">
        <v>14882.03</v>
      </c>
      <c r="N2312" s="104">
        <v>14882.03</v>
      </c>
      <c r="O2312" s="104">
        <v>14882.03</v>
      </c>
      <c r="P2312" s="104">
        <v>14882.03</v>
      </c>
      <c r="Q2312" s="104">
        <v>14882.03</v>
      </c>
      <c r="R2312" s="104">
        <v>14882.03</v>
      </c>
      <c r="S2312" s="104">
        <v>14882.03</v>
      </c>
    </row>
    <row r="2313" spans="2:19">
      <c r="B2313" s="5">
        <v>1992</v>
      </c>
      <c r="C2313" s="104">
        <v>30955.47</v>
      </c>
      <c r="D2313" s="104">
        <v>30955.47</v>
      </c>
      <c r="E2313" s="104">
        <v>30955.47</v>
      </c>
      <c r="F2313" s="104">
        <v>30955.47</v>
      </c>
      <c r="G2313" s="104">
        <v>30955.47</v>
      </c>
      <c r="H2313" s="104">
        <v>30955.47</v>
      </c>
      <c r="I2313" s="104">
        <v>30955.47</v>
      </c>
      <c r="J2313" s="104">
        <v>30955.47</v>
      </c>
      <c r="K2313" s="104">
        <v>30955.47</v>
      </c>
      <c r="L2313" s="104">
        <v>30955.47</v>
      </c>
      <c r="M2313" s="104">
        <v>30955.47</v>
      </c>
      <c r="N2313" s="104">
        <v>30955.47</v>
      </c>
      <c r="O2313" s="104">
        <v>30955.47</v>
      </c>
      <c r="P2313" s="104">
        <v>30955.47</v>
      </c>
      <c r="Q2313" s="104">
        <v>30955.47</v>
      </c>
      <c r="R2313" s="104">
        <v>30955.47</v>
      </c>
      <c r="S2313" s="104">
        <v>30955.47</v>
      </c>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104">
        <v>11650.35</v>
      </c>
      <c r="D2315" s="104">
        <v>11650.35</v>
      </c>
      <c r="E2315" s="104">
        <v>11650.35</v>
      </c>
      <c r="F2315" s="104">
        <v>11650.35</v>
      </c>
      <c r="G2315" s="104">
        <v>11650.35</v>
      </c>
      <c r="H2315" s="104">
        <v>11650.35</v>
      </c>
      <c r="I2315" s="104">
        <v>11650.35</v>
      </c>
      <c r="J2315" s="104">
        <v>11650.35</v>
      </c>
      <c r="K2315" s="104">
        <v>11650.35</v>
      </c>
      <c r="L2315" s="104">
        <v>11650.35</v>
      </c>
      <c r="M2315" s="104">
        <v>11650.35</v>
      </c>
      <c r="N2315" s="104">
        <v>11650.35</v>
      </c>
      <c r="O2315" s="104">
        <v>11650.35</v>
      </c>
      <c r="P2315" s="104">
        <v>11650.35</v>
      </c>
      <c r="Q2315" s="104">
        <v>11650.35</v>
      </c>
      <c r="R2315" s="104">
        <v>11650.35</v>
      </c>
      <c r="S2315" s="104">
        <v>11650.35</v>
      </c>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104">
        <v>7660.38</v>
      </c>
      <c r="D2318" s="104">
        <v>7660.38</v>
      </c>
      <c r="E2318" s="104">
        <v>7660.38</v>
      </c>
      <c r="F2318" s="104">
        <v>7660.38</v>
      </c>
      <c r="G2318" s="104">
        <v>7660.38</v>
      </c>
      <c r="H2318" s="104">
        <v>7660.38</v>
      </c>
      <c r="I2318" s="104">
        <v>7660.38</v>
      </c>
      <c r="J2318" s="104">
        <v>7660.38</v>
      </c>
      <c r="K2318" s="104">
        <v>7660.38</v>
      </c>
      <c r="L2318" s="104">
        <v>7660.38</v>
      </c>
      <c r="M2318" s="104">
        <v>7660.38</v>
      </c>
      <c r="N2318" s="104">
        <v>7660.38</v>
      </c>
      <c r="O2318" s="104">
        <v>7660.38</v>
      </c>
      <c r="P2318" s="104">
        <v>7660.38</v>
      </c>
      <c r="Q2318" s="104">
        <v>7660.38</v>
      </c>
      <c r="R2318" s="104">
        <v>7660.38</v>
      </c>
      <c r="S2318" s="104">
        <v>7660.38</v>
      </c>
    </row>
    <row r="2319" spans="2:19">
      <c r="B2319" s="5">
        <v>1986</v>
      </c>
      <c r="C2319" s="104">
        <v>4863.74</v>
      </c>
      <c r="D2319" s="104">
        <v>4863.74</v>
      </c>
      <c r="E2319" s="104">
        <v>4863.74</v>
      </c>
      <c r="F2319" s="104">
        <v>4863.74</v>
      </c>
      <c r="G2319" s="104">
        <v>4863.74</v>
      </c>
      <c r="H2319" s="104">
        <v>4863.74</v>
      </c>
      <c r="I2319" s="104">
        <v>4863.74</v>
      </c>
      <c r="J2319" s="104">
        <v>4863.74</v>
      </c>
      <c r="K2319" s="104">
        <v>4863.74</v>
      </c>
      <c r="L2319" s="104">
        <v>4863.74</v>
      </c>
      <c r="M2319" s="104">
        <v>4863.74</v>
      </c>
      <c r="N2319" s="104">
        <v>4863.74</v>
      </c>
      <c r="O2319" s="104">
        <v>4863.74</v>
      </c>
      <c r="P2319" s="104">
        <v>4863.74</v>
      </c>
      <c r="Q2319" s="104">
        <v>4863.74</v>
      </c>
      <c r="R2319" s="104">
        <v>4863.74</v>
      </c>
      <c r="S2319" s="104">
        <v>4863.74</v>
      </c>
    </row>
    <row r="2320" spans="2:19">
      <c r="B2320" s="5">
        <v>1985</v>
      </c>
      <c r="C2320" s="104">
        <v>4863.75</v>
      </c>
      <c r="D2320" s="104">
        <v>4863.75</v>
      </c>
      <c r="E2320" s="104">
        <v>4863.75</v>
      </c>
      <c r="F2320" s="104">
        <v>4863.75</v>
      </c>
      <c r="G2320" s="104">
        <v>4863.75</v>
      </c>
      <c r="H2320" s="104">
        <v>4863.75</v>
      </c>
      <c r="I2320" s="104">
        <v>4863.75</v>
      </c>
      <c r="J2320" s="104">
        <v>4863.75</v>
      </c>
      <c r="K2320" s="104">
        <v>4863.75</v>
      </c>
      <c r="L2320" s="104">
        <v>4863.75</v>
      </c>
      <c r="M2320" s="104">
        <v>4863.75</v>
      </c>
      <c r="N2320" s="104">
        <v>4863.75</v>
      </c>
      <c r="O2320" s="104">
        <v>4863.75</v>
      </c>
      <c r="P2320" s="104">
        <v>4863.75</v>
      </c>
      <c r="Q2320" s="104">
        <v>4863.75</v>
      </c>
      <c r="R2320" s="104">
        <v>4863.75</v>
      </c>
      <c r="S2320" s="104">
        <v>4863.75</v>
      </c>
    </row>
    <row r="2321" spans="2:19">
      <c r="B2321" s="5">
        <v>1984</v>
      </c>
      <c r="C2321" s="104">
        <v>4863.74</v>
      </c>
      <c r="D2321" s="104">
        <v>4863.74</v>
      </c>
      <c r="E2321" s="104">
        <v>4863.74</v>
      </c>
      <c r="F2321" s="104">
        <v>4863.74</v>
      </c>
      <c r="G2321" s="104">
        <v>4863.74</v>
      </c>
      <c r="H2321" s="104">
        <v>4863.74</v>
      </c>
      <c r="I2321" s="104">
        <v>4863.74</v>
      </c>
      <c r="J2321" s="104">
        <v>4863.74</v>
      </c>
      <c r="K2321" s="104">
        <v>4863.74</v>
      </c>
      <c r="L2321" s="104">
        <v>4863.74</v>
      </c>
      <c r="M2321" s="104">
        <v>4863.74</v>
      </c>
      <c r="N2321" s="104">
        <v>4863.74</v>
      </c>
      <c r="O2321" s="104">
        <v>4863.74</v>
      </c>
      <c r="P2321" s="104">
        <v>4863.74</v>
      </c>
      <c r="Q2321" s="104">
        <v>4863.74</v>
      </c>
      <c r="R2321" s="104">
        <v>4863.74</v>
      </c>
      <c r="S2321" s="104">
        <v>4863.74</v>
      </c>
    </row>
    <row r="2322" spans="2:19">
      <c r="B2322" s="5">
        <v>1983</v>
      </c>
      <c r="C2322" s="104">
        <v>6786.62</v>
      </c>
      <c r="D2322" s="104">
        <v>6786.62</v>
      </c>
      <c r="E2322" s="104">
        <v>6786.62</v>
      </c>
      <c r="F2322" s="104">
        <v>6786.62</v>
      </c>
      <c r="G2322" s="104">
        <v>6786.62</v>
      </c>
      <c r="H2322" s="104">
        <v>6786.62</v>
      </c>
      <c r="I2322" s="104">
        <v>6786.62</v>
      </c>
      <c r="J2322" s="104">
        <v>6786.62</v>
      </c>
      <c r="K2322" s="104">
        <v>6786.62</v>
      </c>
      <c r="L2322" s="104">
        <v>6786.62</v>
      </c>
      <c r="M2322" s="104">
        <v>6786.62</v>
      </c>
      <c r="N2322" s="104">
        <v>6786.62</v>
      </c>
      <c r="O2322" s="104">
        <v>6786.62</v>
      </c>
      <c r="P2322" s="104">
        <v>6786.62</v>
      </c>
      <c r="Q2322" s="104">
        <v>6786.62</v>
      </c>
      <c r="R2322" s="104">
        <v>6786.62</v>
      </c>
      <c r="S2322" s="104">
        <v>6786.62</v>
      </c>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104">
        <v>52103.08</v>
      </c>
      <c r="D2327" s="104">
        <v>52103.08</v>
      </c>
      <c r="E2327" s="104">
        <v>52103.08</v>
      </c>
      <c r="F2327" s="104">
        <v>52103.08</v>
      </c>
      <c r="G2327" s="104">
        <v>52103.08</v>
      </c>
      <c r="H2327" s="104">
        <v>52103.08</v>
      </c>
      <c r="I2327" s="104">
        <v>52103.08</v>
      </c>
      <c r="J2327" s="104">
        <v>52103.08</v>
      </c>
      <c r="K2327" s="104">
        <v>52103.08</v>
      </c>
      <c r="L2327" s="104">
        <v>52103.08</v>
      </c>
      <c r="M2327" s="104">
        <v>52103.08</v>
      </c>
      <c r="N2327" s="104">
        <v>52103.08</v>
      </c>
      <c r="O2327" s="104">
        <v>52103.08</v>
      </c>
      <c r="P2327" s="104">
        <v>52103.08</v>
      </c>
      <c r="Q2327" s="104">
        <v>52103.08</v>
      </c>
      <c r="R2327" s="104">
        <v>52103.08</v>
      </c>
      <c r="S2327" s="104">
        <v>52103.08</v>
      </c>
    </row>
    <row r="2328" spans="2:19">
      <c r="B2328" s="5">
        <v>1977</v>
      </c>
      <c r="C2328" s="104">
        <v>17686</v>
      </c>
      <c r="D2328" s="104">
        <v>17686</v>
      </c>
      <c r="E2328" s="104">
        <v>17686</v>
      </c>
      <c r="F2328" s="104">
        <v>17686</v>
      </c>
      <c r="G2328" s="104">
        <v>17686</v>
      </c>
      <c r="H2328" s="104">
        <v>17686</v>
      </c>
      <c r="I2328" s="104">
        <v>17686</v>
      </c>
      <c r="J2328" s="104">
        <v>17686</v>
      </c>
      <c r="K2328" s="104">
        <v>17686</v>
      </c>
      <c r="L2328" s="104">
        <v>17686</v>
      </c>
      <c r="M2328" s="104">
        <v>17686</v>
      </c>
      <c r="N2328" s="104">
        <v>17686</v>
      </c>
      <c r="O2328" s="104">
        <v>17686</v>
      </c>
      <c r="P2328" s="104">
        <v>17686</v>
      </c>
      <c r="Q2328" s="104">
        <v>17686</v>
      </c>
      <c r="R2328" s="104">
        <v>17686</v>
      </c>
      <c r="S2328" s="104">
        <v>17686</v>
      </c>
    </row>
    <row r="2329" spans="2:19">
      <c r="B2329" s="5">
        <v>1976</v>
      </c>
      <c r="C2329" s="104">
        <v>114125.27</v>
      </c>
      <c r="D2329" s="104">
        <v>114125.27</v>
      </c>
      <c r="E2329" s="104">
        <v>114125.27</v>
      </c>
      <c r="F2329" s="104">
        <v>114125.27</v>
      </c>
      <c r="G2329" s="104">
        <v>114125.27</v>
      </c>
      <c r="H2329" s="104">
        <v>114125.27</v>
      </c>
      <c r="I2329" s="104">
        <v>114125.27</v>
      </c>
      <c r="J2329" s="104">
        <v>114125.27</v>
      </c>
      <c r="K2329" s="104">
        <v>114125.27</v>
      </c>
      <c r="L2329" s="104">
        <v>114125.27</v>
      </c>
      <c r="M2329" s="104">
        <v>114125.27</v>
      </c>
      <c r="N2329" s="104">
        <v>114125.27</v>
      </c>
      <c r="O2329" s="104">
        <v>114125.27</v>
      </c>
      <c r="P2329" s="104">
        <v>114125.27</v>
      </c>
      <c r="Q2329" s="104">
        <v>114125.27</v>
      </c>
      <c r="R2329" s="104">
        <v>114125.27</v>
      </c>
      <c r="S2329" s="104">
        <v>114125.27</v>
      </c>
    </row>
    <row r="2330" spans="2:19">
      <c r="B2330" s="5">
        <v>1975</v>
      </c>
      <c r="C2330" s="104">
        <v>23450.58</v>
      </c>
      <c r="D2330" s="104">
        <v>23450.58</v>
      </c>
      <c r="E2330" s="104">
        <v>23450.58</v>
      </c>
      <c r="F2330" s="104">
        <v>23450.58</v>
      </c>
      <c r="G2330" s="104">
        <v>23450.58</v>
      </c>
      <c r="H2330" s="104">
        <v>23450.58</v>
      </c>
      <c r="I2330" s="104">
        <v>23450.58</v>
      </c>
      <c r="J2330" s="104">
        <v>23450.58</v>
      </c>
      <c r="K2330" s="104">
        <v>23450.58</v>
      </c>
      <c r="L2330" s="104">
        <v>23450.58</v>
      </c>
      <c r="M2330" s="104">
        <v>23450.58</v>
      </c>
      <c r="N2330" s="104">
        <v>23450.58</v>
      </c>
      <c r="O2330" s="104">
        <v>23450.58</v>
      </c>
      <c r="P2330" s="104">
        <v>23450.58</v>
      </c>
      <c r="Q2330" s="104">
        <v>23450.58</v>
      </c>
      <c r="R2330" s="104">
        <v>23450.58</v>
      </c>
      <c r="S2330" s="104">
        <v>23450.58</v>
      </c>
    </row>
    <row r="2331" spans="2:19">
      <c r="B2331" s="5">
        <v>1974</v>
      </c>
      <c r="C2331" s="104">
        <v>9727.5300000000007</v>
      </c>
      <c r="D2331" s="104">
        <v>9727.5300000000007</v>
      </c>
      <c r="E2331" s="104">
        <v>9727.5300000000007</v>
      </c>
      <c r="F2331" s="104">
        <v>9727.5300000000007</v>
      </c>
      <c r="G2331" s="104">
        <v>9727.5300000000007</v>
      </c>
      <c r="H2331" s="104">
        <v>9727.5300000000007</v>
      </c>
      <c r="I2331" s="104">
        <v>9727.5300000000007</v>
      </c>
      <c r="J2331" s="104">
        <v>9727.5300000000007</v>
      </c>
      <c r="K2331" s="104">
        <v>9727.5300000000007</v>
      </c>
      <c r="L2331" s="104">
        <v>9727.5300000000007</v>
      </c>
      <c r="M2331" s="104">
        <v>9727.5300000000007</v>
      </c>
      <c r="N2331" s="104">
        <v>9727.5300000000007</v>
      </c>
      <c r="O2331" s="104">
        <v>9727.5300000000007</v>
      </c>
      <c r="P2331" s="104">
        <v>9727.5300000000007</v>
      </c>
      <c r="Q2331" s="104">
        <v>9727.5300000000007</v>
      </c>
      <c r="R2331" s="104">
        <v>9727.5300000000007</v>
      </c>
      <c r="S2331" s="104">
        <v>9727.5300000000007</v>
      </c>
    </row>
    <row r="2332" spans="2:19">
      <c r="B2332" s="5">
        <v>1973</v>
      </c>
      <c r="C2332" s="104">
        <v>39991.53</v>
      </c>
      <c r="D2332" s="104">
        <v>39991.53</v>
      </c>
      <c r="E2332" s="104">
        <v>39991.53</v>
      </c>
      <c r="F2332" s="104">
        <v>39991.53</v>
      </c>
      <c r="G2332" s="104">
        <v>39991.53</v>
      </c>
      <c r="H2332" s="104">
        <v>39991.53</v>
      </c>
      <c r="I2332" s="104">
        <v>39991.53</v>
      </c>
      <c r="J2332" s="104">
        <v>39991.53</v>
      </c>
      <c r="K2332" s="104">
        <v>39991.53</v>
      </c>
      <c r="L2332" s="104">
        <v>39991.53</v>
      </c>
      <c r="M2332" s="104">
        <v>39991.53</v>
      </c>
      <c r="N2332" s="104">
        <v>39991.53</v>
      </c>
      <c r="O2332" s="104">
        <v>39991.53</v>
      </c>
      <c r="P2332" s="104">
        <v>39991.53</v>
      </c>
      <c r="Q2332" s="104">
        <v>39991.53</v>
      </c>
      <c r="R2332" s="104">
        <v>39991.53</v>
      </c>
      <c r="S2332" s="104">
        <v>39991.53</v>
      </c>
    </row>
    <row r="2333" spans="2:19">
      <c r="B2333" s="5">
        <v>1972</v>
      </c>
      <c r="C2333" s="104">
        <v>9176.49</v>
      </c>
      <c r="D2333" s="104">
        <v>9176.49</v>
      </c>
      <c r="E2333" s="104">
        <v>9176.49</v>
      </c>
      <c r="F2333" s="104">
        <v>9176.49</v>
      </c>
      <c r="G2333" s="104">
        <v>9176.49</v>
      </c>
      <c r="H2333" s="104">
        <v>9176.49</v>
      </c>
      <c r="I2333" s="104">
        <v>9176.49</v>
      </c>
      <c r="J2333" s="104">
        <v>9176.49</v>
      </c>
      <c r="K2333" s="104">
        <v>9176.49</v>
      </c>
      <c r="L2333" s="104">
        <v>9176.49</v>
      </c>
      <c r="M2333" s="104">
        <v>9176.49</v>
      </c>
      <c r="N2333" s="104">
        <v>9176.49</v>
      </c>
      <c r="O2333" s="104">
        <v>9176.49</v>
      </c>
      <c r="P2333" s="104">
        <v>9176.49</v>
      </c>
      <c r="Q2333" s="104">
        <v>9176.49</v>
      </c>
      <c r="R2333" s="104">
        <v>9176.49</v>
      </c>
      <c r="S2333" s="104">
        <v>9176.49</v>
      </c>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104">
        <v>7295.6</v>
      </c>
      <c r="D2335" s="104">
        <v>7295.6</v>
      </c>
      <c r="E2335" s="104">
        <v>7295.6</v>
      </c>
      <c r="F2335" s="104">
        <v>7295.6</v>
      </c>
      <c r="G2335" s="104">
        <v>7295.6</v>
      </c>
      <c r="H2335" s="104">
        <v>7295.6</v>
      </c>
      <c r="I2335" s="104">
        <v>7295.6</v>
      </c>
      <c r="J2335" s="104">
        <v>7295.6</v>
      </c>
      <c r="K2335" s="104">
        <v>7295.6</v>
      </c>
      <c r="L2335" s="104">
        <v>7295.6</v>
      </c>
      <c r="M2335" s="104">
        <v>7295.6</v>
      </c>
      <c r="N2335" s="104">
        <v>7295.6</v>
      </c>
      <c r="O2335" s="104">
        <v>7295.6</v>
      </c>
      <c r="P2335" s="104">
        <v>7295.6</v>
      </c>
      <c r="Q2335" s="104">
        <v>7295.6</v>
      </c>
      <c r="R2335" s="104">
        <v>7295.6</v>
      </c>
      <c r="S2335" s="104">
        <v>7295.6</v>
      </c>
    </row>
    <row r="2336" spans="2:19">
      <c r="B2336" s="5">
        <v>1969</v>
      </c>
      <c r="C2336" s="104">
        <v>21623.8</v>
      </c>
      <c r="D2336" s="104">
        <v>21623.8</v>
      </c>
      <c r="E2336" s="104">
        <v>21623.8</v>
      </c>
      <c r="F2336" s="104">
        <v>21623.8</v>
      </c>
      <c r="G2336" s="104">
        <v>21623.8</v>
      </c>
      <c r="H2336" s="104">
        <v>21623.8</v>
      </c>
      <c r="I2336" s="104">
        <v>21623.8</v>
      </c>
      <c r="J2336" s="104">
        <v>21623.8</v>
      </c>
      <c r="K2336" s="104">
        <v>21623.8</v>
      </c>
      <c r="L2336" s="104">
        <v>21623.8</v>
      </c>
      <c r="M2336" s="104">
        <v>21623.8</v>
      </c>
      <c r="N2336" s="104">
        <v>21623.8</v>
      </c>
      <c r="O2336" s="104">
        <v>21623.8</v>
      </c>
      <c r="P2336" s="104">
        <v>21623.8</v>
      </c>
      <c r="Q2336" s="104">
        <v>21623.8</v>
      </c>
      <c r="R2336" s="104">
        <v>21623.8</v>
      </c>
      <c r="S2336" s="104">
        <v>21623.8</v>
      </c>
    </row>
    <row r="2337" spans="2:19">
      <c r="B2337" s="5">
        <v>1968</v>
      </c>
      <c r="C2337" s="104">
        <v>22056.5</v>
      </c>
      <c r="D2337" s="104">
        <v>22056.5</v>
      </c>
      <c r="E2337" s="104">
        <v>22056.5</v>
      </c>
      <c r="F2337" s="104">
        <v>22056.5</v>
      </c>
      <c r="G2337" s="104">
        <v>22056.5</v>
      </c>
      <c r="H2337" s="104">
        <v>22056.5</v>
      </c>
      <c r="I2337" s="104">
        <v>22056.5</v>
      </c>
      <c r="J2337" s="104">
        <v>22056.5</v>
      </c>
      <c r="K2337" s="104">
        <v>22056.5</v>
      </c>
      <c r="L2337" s="104">
        <v>22056.5</v>
      </c>
      <c r="M2337" s="104">
        <v>22056.5</v>
      </c>
      <c r="N2337" s="104">
        <v>22056.5</v>
      </c>
      <c r="O2337" s="104">
        <v>22056.5</v>
      </c>
      <c r="P2337" s="104">
        <v>22056.5</v>
      </c>
      <c r="Q2337" s="104">
        <v>22056.5</v>
      </c>
      <c r="R2337" s="104">
        <v>22056.5</v>
      </c>
      <c r="S2337" s="104">
        <v>22056.5</v>
      </c>
    </row>
    <row r="2338" spans="2:19">
      <c r="B2338" s="5">
        <v>1967</v>
      </c>
      <c r="C2338" s="104">
        <v>174184.33</v>
      </c>
      <c r="D2338" s="104">
        <v>174184.33</v>
      </c>
      <c r="E2338" s="104">
        <v>174184.33</v>
      </c>
      <c r="F2338" s="104">
        <v>174184.33</v>
      </c>
      <c r="G2338" s="104">
        <v>174184.33</v>
      </c>
      <c r="H2338" s="104">
        <v>174184.33</v>
      </c>
      <c r="I2338" s="104">
        <v>174184.33</v>
      </c>
      <c r="J2338" s="104">
        <v>174184.33</v>
      </c>
      <c r="K2338" s="104">
        <v>174184.33</v>
      </c>
      <c r="L2338" s="104">
        <v>174184.33</v>
      </c>
      <c r="M2338" s="104">
        <v>174184.33</v>
      </c>
      <c r="N2338" s="104">
        <v>174184.33</v>
      </c>
      <c r="O2338" s="104">
        <v>168036.03</v>
      </c>
      <c r="P2338" s="104">
        <v>168036.03</v>
      </c>
      <c r="Q2338" s="104">
        <v>166972.26999999999</v>
      </c>
      <c r="R2338" s="104">
        <v>166972.26999999999</v>
      </c>
      <c r="S2338" s="104">
        <v>166972.26999999999</v>
      </c>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944980.43999999983</v>
      </c>
      <c r="D2376" s="7">
        <f>SUM(D2298:D2375)</f>
        <v>976239.72999999986</v>
      </c>
      <c r="E2376" s="7">
        <f>SUM(E2297:E2375)</f>
        <v>1023820.4299999998</v>
      </c>
      <c r="F2376" s="7">
        <f>SUM(F2296:F2375)</f>
        <v>1032667.0299999999</v>
      </c>
      <c r="G2376" s="7">
        <f>SUM(G2295:G2375)</f>
        <v>1054486.5599999998</v>
      </c>
      <c r="H2376" s="7">
        <f>SUM(H2289:H2375)</f>
        <v>1077403.3</v>
      </c>
      <c r="I2376" s="7">
        <f>SUM(I2289:I2375)</f>
        <v>1092349.51</v>
      </c>
      <c r="J2376" s="7">
        <f t="shared" ref="J2376" si="45">SUM(J2289:J2375)</f>
        <v>1112358.17</v>
      </c>
      <c r="K2376" s="7">
        <f>SUM(K2289:K2375)</f>
        <v>1167888.3899999999</v>
      </c>
      <c r="L2376" s="7">
        <f t="shared" ref="L2376" si="46">SUM(L2289:L2375)</f>
        <v>1216025.0599999998</v>
      </c>
      <c r="M2376" s="7">
        <f>SUM(M2289:M2375)</f>
        <v>1238013.81</v>
      </c>
      <c r="N2376" s="10">
        <f>SUM(N2284:N2375)</f>
        <v>1238013.81</v>
      </c>
      <c r="O2376" s="10">
        <f>SUM(O2284:O2375)</f>
        <v>1250533.2399999998</v>
      </c>
      <c r="P2376" s="10">
        <f>SUM(P2284:P2375)</f>
        <v>1237333.49</v>
      </c>
      <c r="Q2376" s="10">
        <f>SUM(Q2284:Q2375)</f>
        <v>1277935.52</v>
      </c>
      <c r="R2376" s="10">
        <f>SUM(R2283:R2375)</f>
        <v>1277935.52</v>
      </c>
      <c r="S2376" s="10">
        <f>SUM(S2283:S2375)</f>
        <v>1284847.55</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104">
        <v>22672.7</v>
      </c>
    </row>
    <row r="2474" spans="1:19">
      <c r="A2474" s="35"/>
      <c r="B2474" s="5">
        <v>2021</v>
      </c>
      <c r="C2474" s="33"/>
      <c r="D2474" s="33"/>
      <c r="E2474" s="33"/>
      <c r="F2474" s="33"/>
      <c r="G2474" s="33"/>
      <c r="H2474" s="33"/>
      <c r="I2474" s="33"/>
      <c r="J2474" s="33"/>
      <c r="K2474" s="33"/>
      <c r="L2474" s="33"/>
      <c r="M2474" s="33"/>
      <c r="N2474" s="33"/>
      <c r="O2474" s="33"/>
      <c r="P2474" s="33"/>
      <c r="Q2474" s="33"/>
      <c r="R2474" s="104">
        <v>2979.21</v>
      </c>
      <c r="S2474" s="104">
        <v>2979.21</v>
      </c>
    </row>
    <row r="2475" spans="1:19">
      <c r="B2475" s="5">
        <v>2020</v>
      </c>
      <c r="C2475" s="33"/>
      <c r="D2475" s="33"/>
      <c r="E2475" s="33"/>
      <c r="F2475" s="33"/>
      <c r="G2475" s="33"/>
      <c r="H2475" s="33"/>
      <c r="I2475" s="33"/>
      <c r="J2475" s="33"/>
      <c r="K2475" s="33"/>
      <c r="L2475" s="33"/>
      <c r="M2475" s="33"/>
      <c r="N2475" s="33"/>
      <c r="O2475" s="33"/>
      <c r="P2475" s="33"/>
      <c r="Q2475" s="104">
        <v>200244.51</v>
      </c>
      <c r="R2475" s="104">
        <v>200244.51</v>
      </c>
      <c r="S2475" s="104">
        <v>208889.17</v>
      </c>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104">
        <v>13704.27</v>
      </c>
      <c r="P2477" s="104">
        <v>13704.27</v>
      </c>
      <c r="Q2477" s="104">
        <v>13704.27</v>
      </c>
      <c r="R2477" s="104">
        <v>13704.27</v>
      </c>
      <c r="S2477" s="104">
        <v>13704.27</v>
      </c>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104">
        <v>32185.78</v>
      </c>
      <c r="N2479" s="104">
        <v>32185.78</v>
      </c>
      <c r="O2479" s="104">
        <v>32185.78</v>
      </c>
      <c r="P2479" s="104">
        <v>32185.78</v>
      </c>
      <c r="Q2479" s="104">
        <v>32185.78</v>
      </c>
      <c r="R2479" s="104">
        <v>32185.78</v>
      </c>
      <c r="S2479" s="104">
        <v>32185.78</v>
      </c>
    </row>
    <row r="2480" spans="1:19">
      <c r="B2480" s="5">
        <v>2015</v>
      </c>
      <c r="C2480" s="33"/>
      <c r="D2480" s="33"/>
      <c r="E2480" s="33"/>
      <c r="F2480" s="33"/>
      <c r="G2480" s="33"/>
      <c r="H2480" s="33"/>
      <c r="I2480" s="33"/>
      <c r="J2480" s="33"/>
      <c r="K2480" s="33"/>
      <c r="L2480" s="104">
        <v>31552.75</v>
      </c>
      <c r="M2480" s="104">
        <v>31552.75</v>
      </c>
      <c r="N2480" s="104">
        <v>31552.75</v>
      </c>
      <c r="O2480" s="104">
        <v>31552.75</v>
      </c>
      <c r="P2480" s="104">
        <v>31552.75</v>
      </c>
      <c r="Q2480" s="104">
        <v>31552.75</v>
      </c>
      <c r="R2480" s="104">
        <v>31552.75</v>
      </c>
      <c r="S2480" s="104">
        <v>31552.75</v>
      </c>
    </row>
    <row r="2481" spans="2:19">
      <c r="B2481" s="5">
        <v>2014</v>
      </c>
      <c r="C2481" s="33"/>
      <c r="D2481" s="33"/>
      <c r="E2481" s="33"/>
      <c r="F2481" s="33"/>
      <c r="G2481" s="33"/>
      <c r="H2481" s="33"/>
      <c r="I2481" s="33"/>
      <c r="J2481" s="33"/>
      <c r="K2481" s="104">
        <v>18706.48</v>
      </c>
      <c r="L2481" s="104">
        <v>18706.48</v>
      </c>
      <c r="M2481" s="104">
        <v>18706.48</v>
      </c>
      <c r="N2481" s="104">
        <v>18706.48</v>
      </c>
      <c r="O2481" s="104">
        <v>18706.48</v>
      </c>
      <c r="P2481" s="104">
        <v>18706.48</v>
      </c>
      <c r="Q2481" s="104">
        <v>18706.48</v>
      </c>
      <c r="R2481" s="104">
        <v>18706.48</v>
      </c>
      <c r="S2481" s="104">
        <v>18706.48</v>
      </c>
    </row>
    <row r="2482" spans="2:19">
      <c r="B2482" s="5">
        <v>2013</v>
      </c>
      <c r="C2482" s="33"/>
      <c r="D2482" s="33"/>
      <c r="E2482" s="33"/>
      <c r="F2482" s="33"/>
      <c r="G2482" s="33"/>
      <c r="H2482" s="33"/>
      <c r="I2482" s="33"/>
      <c r="J2482" s="104">
        <v>13231</v>
      </c>
      <c r="K2482" s="104">
        <v>13231</v>
      </c>
      <c r="L2482" s="104">
        <v>13231</v>
      </c>
      <c r="M2482" s="104">
        <v>13231</v>
      </c>
      <c r="N2482" s="104">
        <v>13231</v>
      </c>
      <c r="O2482" s="104">
        <v>13231</v>
      </c>
      <c r="P2482" s="104">
        <v>13231</v>
      </c>
      <c r="Q2482" s="104">
        <v>13231</v>
      </c>
      <c r="R2482" s="104">
        <v>13231</v>
      </c>
      <c r="S2482" s="104">
        <v>13231</v>
      </c>
    </row>
    <row r="2483" spans="2:19">
      <c r="B2483" s="5">
        <v>2012</v>
      </c>
      <c r="C2483" s="33"/>
      <c r="D2483" s="33"/>
      <c r="E2483" s="33"/>
      <c r="F2483" s="33"/>
      <c r="G2483" s="33"/>
      <c r="H2483" s="33"/>
      <c r="I2483" s="104">
        <v>9125.7099999999991</v>
      </c>
      <c r="J2483" s="104">
        <v>9125.7099999999991</v>
      </c>
      <c r="K2483" s="104">
        <v>9125.7099999999991</v>
      </c>
      <c r="L2483" s="104">
        <v>9125.7099999999991</v>
      </c>
      <c r="M2483" s="104">
        <v>9125.7099999999991</v>
      </c>
      <c r="N2483" s="104">
        <v>9125.7099999999991</v>
      </c>
      <c r="O2483" s="104">
        <v>9125.7099999999991</v>
      </c>
      <c r="P2483" s="104">
        <v>9125.7099999999991</v>
      </c>
      <c r="Q2483" s="104">
        <v>9125.7099999999991</v>
      </c>
      <c r="R2483" s="104">
        <v>9125.7099999999991</v>
      </c>
      <c r="S2483" s="104">
        <v>9125.7099999999991</v>
      </c>
    </row>
    <row r="2484" spans="2:19">
      <c r="B2484" s="5">
        <v>2011</v>
      </c>
      <c r="C2484" s="33"/>
      <c r="D2484" s="33"/>
      <c r="E2484" s="33"/>
      <c r="F2484" s="33"/>
      <c r="G2484" s="33"/>
      <c r="H2484" s="104">
        <v>33162.99</v>
      </c>
      <c r="I2484" s="104">
        <v>33162.99</v>
      </c>
      <c r="J2484" s="104">
        <v>33162.99</v>
      </c>
      <c r="K2484" s="104">
        <v>33162.99</v>
      </c>
      <c r="L2484" s="104">
        <v>33162.99</v>
      </c>
      <c r="M2484" s="104">
        <v>33162.99</v>
      </c>
      <c r="N2484" s="104">
        <v>33162.99</v>
      </c>
      <c r="O2484" s="104">
        <v>33162.99</v>
      </c>
      <c r="P2484" s="104">
        <v>35444.519999999997</v>
      </c>
      <c r="Q2484" s="104">
        <v>35444.519999999997</v>
      </c>
      <c r="R2484" s="104">
        <v>35444.519999999997</v>
      </c>
      <c r="S2484" s="104">
        <v>35444.519999999997</v>
      </c>
    </row>
    <row r="2485" spans="2:19">
      <c r="B2485" s="5">
        <v>2010</v>
      </c>
      <c r="C2485" s="33"/>
      <c r="D2485" s="33"/>
      <c r="E2485" s="33"/>
      <c r="F2485" s="33"/>
      <c r="G2485" s="104">
        <v>25723.9</v>
      </c>
      <c r="H2485" s="104">
        <v>25723.9</v>
      </c>
      <c r="I2485" s="104">
        <v>25723.9</v>
      </c>
      <c r="J2485" s="104">
        <v>25723.9</v>
      </c>
      <c r="K2485" s="104">
        <v>25723.9</v>
      </c>
      <c r="L2485" s="104">
        <v>25723.9</v>
      </c>
      <c r="M2485" s="104">
        <v>25723.9</v>
      </c>
      <c r="N2485" s="104">
        <v>25723.9</v>
      </c>
      <c r="O2485" s="104">
        <v>25723.9</v>
      </c>
      <c r="P2485" s="104">
        <v>25723.9</v>
      </c>
      <c r="Q2485" s="104">
        <v>25723.9</v>
      </c>
      <c r="R2485" s="104">
        <v>25723.9</v>
      </c>
      <c r="S2485" s="104">
        <v>25723.9</v>
      </c>
    </row>
    <row r="2486" spans="2:19">
      <c r="B2486" s="5">
        <v>2009</v>
      </c>
      <c r="C2486" s="33"/>
      <c r="D2486" s="33"/>
      <c r="E2486" s="33"/>
      <c r="F2486" s="104">
        <v>9887.7099999999991</v>
      </c>
      <c r="G2486" s="104">
        <v>9887.7099999999991</v>
      </c>
      <c r="H2486" s="104">
        <v>9887.7099999999991</v>
      </c>
      <c r="I2486" s="104">
        <v>9887.7099999999991</v>
      </c>
      <c r="J2486" s="104">
        <v>9887.7099999999991</v>
      </c>
      <c r="K2486" s="104">
        <v>9887.7099999999991</v>
      </c>
      <c r="L2486" s="104">
        <v>9887.7099999999991</v>
      </c>
      <c r="M2486" s="104">
        <v>9887.7099999999991</v>
      </c>
      <c r="N2486" s="104">
        <v>9887.7099999999991</v>
      </c>
      <c r="O2486" s="104">
        <v>9887.7099999999991</v>
      </c>
      <c r="P2486" s="104">
        <v>9887.7099999999991</v>
      </c>
      <c r="Q2486" s="104">
        <v>9887.7099999999991</v>
      </c>
      <c r="R2486" s="104">
        <v>9887.7099999999991</v>
      </c>
      <c r="S2486" s="104">
        <v>9887.7099999999991</v>
      </c>
    </row>
    <row r="2487" spans="2:19">
      <c r="B2487" s="5">
        <v>2008</v>
      </c>
      <c r="C2487" s="33"/>
      <c r="D2487" s="33"/>
      <c r="E2487" s="104">
        <v>13455.97</v>
      </c>
      <c r="F2487" s="104">
        <v>13455.97</v>
      </c>
      <c r="G2487" s="104">
        <v>13455.97</v>
      </c>
      <c r="H2487" s="104">
        <v>13455.97</v>
      </c>
      <c r="I2487" s="104">
        <v>13455.97</v>
      </c>
      <c r="J2487" s="104">
        <v>13455.97</v>
      </c>
      <c r="K2487" s="104">
        <v>13455.97</v>
      </c>
      <c r="L2487" s="104">
        <v>13455.97</v>
      </c>
      <c r="M2487" s="104">
        <v>13455.97</v>
      </c>
      <c r="N2487" s="104">
        <v>13455.97</v>
      </c>
      <c r="O2487" s="104">
        <v>13455.97</v>
      </c>
      <c r="P2487" s="104">
        <v>13455.97</v>
      </c>
      <c r="Q2487" s="104">
        <v>13455.97</v>
      </c>
      <c r="R2487" s="104">
        <v>13455.97</v>
      </c>
      <c r="S2487" s="104">
        <v>13455.97</v>
      </c>
    </row>
    <row r="2488" spans="2:19">
      <c r="B2488" s="5">
        <v>2007</v>
      </c>
      <c r="C2488" s="33"/>
      <c r="D2488" s="104">
        <v>41779.629999999997</v>
      </c>
      <c r="E2488" s="104">
        <v>41779.629999999997</v>
      </c>
      <c r="F2488" s="104">
        <v>41779.629999999997</v>
      </c>
      <c r="G2488" s="104">
        <v>41779.629999999997</v>
      </c>
      <c r="H2488" s="104">
        <v>41779.629999999997</v>
      </c>
      <c r="I2488" s="104">
        <v>41779.629999999997</v>
      </c>
      <c r="J2488" s="104">
        <v>41779.629999999997</v>
      </c>
      <c r="K2488" s="104">
        <v>41779.629999999997</v>
      </c>
      <c r="L2488" s="104">
        <v>41779.629999999997</v>
      </c>
      <c r="M2488" s="104">
        <v>41779.629999999997</v>
      </c>
      <c r="N2488" s="104">
        <v>41779.629999999997</v>
      </c>
      <c r="O2488" s="104">
        <v>41779.629999999997</v>
      </c>
      <c r="P2488" s="104">
        <v>41779.629999999997</v>
      </c>
      <c r="Q2488" s="104">
        <v>41779.629999999997</v>
      </c>
      <c r="R2488" s="104">
        <v>41779.629999999997</v>
      </c>
      <c r="S2488" s="104">
        <v>41779.629999999997</v>
      </c>
    </row>
    <row r="2489" spans="2:19">
      <c r="B2489" s="5">
        <v>2006</v>
      </c>
      <c r="C2489" s="104">
        <v>11086.12</v>
      </c>
      <c r="D2489" s="104">
        <v>11086.12</v>
      </c>
      <c r="E2489" s="104">
        <v>11086.12</v>
      </c>
      <c r="F2489" s="104">
        <v>11086.12</v>
      </c>
      <c r="G2489" s="104">
        <v>11086.12</v>
      </c>
      <c r="H2489" s="104">
        <v>11086.12</v>
      </c>
      <c r="I2489" s="104">
        <v>11086.12</v>
      </c>
      <c r="J2489" s="104">
        <v>11086.12</v>
      </c>
      <c r="K2489" s="104">
        <v>11086.12</v>
      </c>
      <c r="L2489" s="104">
        <v>11086.12</v>
      </c>
      <c r="M2489" s="104">
        <v>11086.12</v>
      </c>
      <c r="N2489" s="104">
        <v>11086.12</v>
      </c>
      <c r="O2489" s="104">
        <v>11086.12</v>
      </c>
      <c r="P2489" s="104">
        <v>11086.12</v>
      </c>
      <c r="Q2489" s="104">
        <v>11086.12</v>
      </c>
      <c r="R2489" s="104">
        <v>11086.12</v>
      </c>
      <c r="S2489" s="104">
        <v>11086.12</v>
      </c>
    </row>
    <row r="2490" spans="2:19">
      <c r="B2490" s="5">
        <v>2005</v>
      </c>
      <c r="C2490" s="104">
        <v>73880.72</v>
      </c>
      <c r="D2490" s="104">
        <v>73880.72</v>
      </c>
      <c r="E2490" s="104">
        <v>73880.72</v>
      </c>
      <c r="F2490" s="104">
        <v>73880.72</v>
      </c>
      <c r="G2490" s="104">
        <v>73880.72</v>
      </c>
      <c r="H2490" s="104">
        <v>73880.72</v>
      </c>
      <c r="I2490" s="104">
        <v>73880.72</v>
      </c>
      <c r="J2490" s="104">
        <v>73880.72</v>
      </c>
      <c r="K2490" s="104">
        <v>73880.72</v>
      </c>
      <c r="L2490" s="104">
        <v>73880.72</v>
      </c>
      <c r="M2490" s="104">
        <v>73880.72</v>
      </c>
      <c r="N2490" s="104">
        <v>73880.72</v>
      </c>
      <c r="O2490" s="104">
        <v>73880.72</v>
      </c>
      <c r="P2490" s="104">
        <v>73880.72</v>
      </c>
      <c r="Q2490" s="104">
        <v>73880.72</v>
      </c>
      <c r="R2490" s="104">
        <v>73880.72</v>
      </c>
      <c r="S2490" s="104">
        <v>73880.72</v>
      </c>
    </row>
    <row r="2491" spans="2:19">
      <c r="B2491" s="5">
        <v>2004</v>
      </c>
      <c r="C2491" s="104">
        <v>46129.09</v>
      </c>
      <c r="D2491" s="104">
        <v>46129.09</v>
      </c>
      <c r="E2491" s="104">
        <v>46129.09</v>
      </c>
      <c r="F2491" s="104">
        <v>46129.09</v>
      </c>
      <c r="G2491" s="104">
        <v>46129.09</v>
      </c>
      <c r="H2491" s="104">
        <v>46129.09</v>
      </c>
      <c r="I2491" s="104">
        <v>46129.09</v>
      </c>
      <c r="J2491" s="104">
        <v>46129.09</v>
      </c>
      <c r="K2491" s="104">
        <v>46129.09</v>
      </c>
      <c r="L2491" s="104">
        <v>46129.09</v>
      </c>
      <c r="M2491" s="104">
        <v>46129.09</v>
      </c>
      <c r="N2491" s="104">
        <v>46129.09</v>
      </c>
      <c r="O2491" s="104">
        <v>46129.09</v>
      </c>
      <c r="P2491" s="104">
        <v>46129.09</v>
      </c>
      <c r="Q2491" s="104">
        <v>46129.09</v>
      </c>
      <c r="R2491" s="104">
        <v>46129.09</v>
      </c>
      <c r="S2491" s="104">
        <v>46129.09</v>
      </c>
    </row>
    <row r="2492" spans="2:19">
      <c r="B2492" s="5">
        <v>2003</v>
      </c>
      <c r="C2492" s="104">
        <v>37899.760000000002</v>
      </c>
      <c r="D2492" s="104">
        <v>37849.760000000002</v>
      </c>
      <c r="E2492" s="104">
        <v>37849.760000000002</v>
      </c>
      <c r="F2492" s="104">
        <v>37849.760000000002</v>
      </c>
      <c r="G2492" s="104">
        <v>37849.760000000002</v>
      </c>
      <c r="H2492" s="104">
        <v>37849.760000000002</v>
      </c>
      <c r="I2492" s="104">
        <v>37849.760000000002</v>
      </c>
      <c r="J2492" s="104">
        <v>37849.760000000002</v>
      </c>
      <c r="K2492" s="104">
        <v>37849.760000000002</v>
      </c>
      <c r="L2492" s="104">
        <v>37849.760000000002</v>
      </c>
      <c r="M2492" s="104">
        <v>37849.760000000002</v>
      </c>
      <c r="N2492" s="104">
        <v>37849.760000000002</v>
      </c>
      <c r="O2492" s="104">
        <v>37849.760000000002</v>
      </c>
      <c r="P2492" s="104">
        <v>37849.760000000002</v>
      </c>
      <c r="Q2492" s="104">
        <v>37849.760000000002</v>
      </c>
      <c r="R2492" s="104">
        <v>37849.760000000002</v>
      </c>
      <c r="S2492" s="104">
        <v>37849.760000000002</v>
      </c>
    </row>
    <row r="2493" spans="2:19">
      <c r="B2493" s="5">
        <v>2002</v>
      </c>
      <c r="C2493" s="104">
        <v>13668.48</v>
      </c>
      <c r="D2493" s="104">
        <v>13668.48</v>
      </c>
      <c r="E2493" s="104">
        <v>13668.48</v>
      </c>
      <c r="F2493" s="104">
        <v>13668.48</v>
      </c>
      <c r="G2493" s="104">
        <v>13668.48</v>
      </c>
      <c r="H2493" s="104">
        <v>13668.48</v>
      </c>
      <c r="I2493" s="104">
        <v>13668.48</v>
      </c>
      <c r="J2493" s="104">
        <v>13668.48</v>
      </c>
      <c r="K2493" s="104">
        <v>13668.48</v>
      </c>
      <c r="L2493" s="104">
        <v>13668.48</v>
      </c>
      <c r="M2493" s="104">
        <v>13668.48</v>
      </c>
      <c r="N2493" s="104">
        <v>13668.48</v>
      </c>
      <c r="O2493" s="104">
        <v>13668.48</v>
      </c>
      <c r="P2493" s="104">
        <v>13668.48</v>
      </c>
      <c r="Q2493" s="104">
        <v>13668.48</v>
      </c>
      <c r="R2493" s="104">
        <v>13668.48</v>
      </c>
      <c r="S2493" s="104">
        <v>13668.48</v>
      </c>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104">
        <v>19221.849999999999</v>
      </c>
      <c r="D2495" s="104">
        <v>13177.1</v>
      </c>
      <c r="E2495" s="104">
        <v>13177.1</v>
      </c>
      <c r="F2495" s="104">
        <v>13177.1</v>
      </c>
      <c r="G2495" s="104">
        <v>13177.1</v>
      </c>
      <c r="H2495" s="104">
        <v>13177.1</v>
      </c>
      <c r="I2495" s="104">
        <v>13177.1</v>
      </c>
      <c r="J2495" s="104">
        <v>13177.1</v>
      </c>
      <c r="K2495" s="104">
        <v>13177.1</v>
      </c>
      <c r="L2495" s="104">
        <v>13177.1</v>
      </c>
      <c r="M2495" s="104">
        <v>13177.1</v>
      </c>
      <c r="N2495" s="104">
        <v>13177.1</v>
      </c>
      <c r="O2495" s="104">
        <v>13177.1</v>
      </c>
      <c r="P2495" s="104">
        <v>13177.1</v>
      </c>
      <c r="Q2495" s="104">
        <v>13177.1</v>
      </c>
      <c r="R2495" s="104">
        <v>13177.1</v>
      </c>
      <c r="S2495" s="104">
        <v>13177.1</v>
      </c>
    </row>
    <row r="2496" spans="2:19">
      <c r="B2496" s="5">
        <v>1999</v>
      </c>
      <c r="C2496" s="104">
        <v>20625</v>
      </c>
      <c r="D2496" s="104">
        <v>20625</v>
      </c>
      <c r="E2496" s="104">
        <v>20625</v>
      </c>
      <c r="F2496" s="104">
        <v>20625</v>
      </c>
      <c r="G2496" s="104">
        <v>20625</v>
      </c>
      <c r="H2496" s="104">
        <v>20625</v>
      </c>
      <c r="I2496" s="104">
        <v>20625</v>
      </c>
      <c r="J2496" s="104">
        <v>20625</v>
      </c>
      <c r="K2496" s="104">
        <v>20625</v>
      </c>
      <c r="L2496" s="104">
        <v>20625</v>
      </c>
      <c r="M2496" s="104">
        <v>20625</v>
      </c>
      <c r="N2496" s="104">
        <v>20625</v>
      </c>
      <c r="O2496" s="104">
        <v>20625</v>
      </c>
      <c r="P2496" s="104">
        <v>20625</v>
      </c>
      <c r="Q2496" s="104">
        <v>20625</v>
      </c>
      <c r="R2496" s="104">
        <v>20625</v>
      </c>
      <c r="S2496" s="104">
        <v>20625</v>
      </c>
    </row>
    <row r="2497" spans="2:19">
      <c r="B2497" s="5">
        <v>1998</v>
      </c>
      <c r="C2497" s="104">
        <v>10764.04</v>
      </c>
      <c r="D2497" s="104">
        <v>10764.04</v>
      </c>
      <c r="E2497" s="104">
        <v>10764.04</v>
      </c>
      <c r="F2497" s="104">
        <v>10764.04</v>
      </c>
      <c r="G2497" s="104">
        <v>10764.04</v>
      </c>
      <c r="H2497" s="104">
        <v>10764.04</v>
      </c>
      <c r="I2497" s="104">
        <v>10764.04</v>
      </c>
      <c r="J2497" s="104">
        <v>10764.04</v>
      </c>
      <c r="K2497" s="104">
        <v>10764.04</v>
      </c>
      <c r="L2497" s="104">
        <v>10764.04</v>
      </c>
      <c r="M2497" s="104">
        <v>10764.04</v>
      </c>
      <c r="N2497" s="104">
        <v>10764.04</v>
      </c>
      <c r="O2497" s="104">
        <v>10764.04</v>
      </c>
      <c r="P2497" s="104">
        <v>10764.04</v>
      </c>
      <c r="Q2497" s="104">
        <v>10764.04</v>
      </c>
      <c r="R2497" s="104">
        <v>10764.04</v>
      </c>
      <c r="S2497" s="104">
        <v>10764.04</v>
      </c>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104">
        <v>72729.95</v>
      </c>
      <c r="D2501" s="104">
        <v>72729.95</v>
      </c>
      <c r="E2501" s="104">
        <v>72729.95</v>
      </c>
      <c r="F2501" s="104">
        <v>72729.95</v>
      </c>
      <c r="G2501" s="104">
        <v>72729.95</v>
      </c>
      <c r="H2501" s="104">
        <v>72729.95</v>
      </c>
      <c r="I2501" s="104">
        <v>72729.95</v>
      </c>
      <c r="J2501" s="104">
        <v>72729.95</v>
      </c>
      <c r="K2501" s="104">
        <v>72729.95</v>
      </c>
      <c r="L2501" s="104">
        <v>72729.95</v>
      </c>
      <c r="M2501" s="104">
        <v>72729.95</v>
      </c>
      <c r="N2501" s="104">
        <v>72729.95</v>
      </c>
      <c r="O2501" s="104">
        <v>72729.95</v>
      </c>
      <c r="P2501" s="104">
        <v>72729.95</v>
      </c>
      <c r="Q2501" s="104">
        <v>72729.95</v>
      </c>
      <c r="R2501" s="104">
        <v>72729.95</v>
      </c>
      <c r="S2501" s="104">
        <v>72729.95</v>
      </c>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104">
        <v>34674.06</v>
      </c>
      <c r="D2503" s="104">
        <v>34674.06</v>
      </c>
      <c r="E2503" s="104">
        <v>34674.06</v>
      </c>
      <c r="F2503" s="104">
        <v>34674.06</v>
      </c>
      <c r="G2503" s="104">
        <v>34674.06</v>
      </c>
      <c r="H2503" s="104">
        <v>34674.06</v>
      </c>
      <c r="I2503" s="104">
        <v>34674.06</v>
      </c>
      <c r="J2503" s="104">
        <v>34674.06</v>
      </c>
      <c r="K2503" s="104">
        <v>34674.06</v>
      </c>
      <c r="L2503" s="104">
        <v>34674.06</v>
      </c>
      <c r="M2503" s="104">
        <v>34674.06</v>
      </c>
      <c r="N2503" s="104">
        <v>34674.06</v>
      </c>
      <c r="O2503" s="104">
        <v>34674.06</v>
      </c>
      <c r="P2503" s="104">
        <v>34674.06</v>
      </c>
      <c r="Q2503" s="104">
        <v>34674.06</v>
      </c>
      <c r="R2503" s="104">
        <v>34674.06</v>
      </c>
      <c r="S2503" s="104">
        <v>34674.06</v>
      </c>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104">
        <v>24969.35</v>
      </c>
      <c r="D2505" s="104">
        <v>24969.35</v>
      </c>
      <c r="E2505" s="104">
        <v>24969.35</v>
      </c>
      <c r="F2505" s="104">
        <v>24969.35</v>
      </c>
      <c r="G2505" s="104">
        <v>24969.35</v>
      </c>
      <c r="H2505" s="104">
        <v>24969.35</v>
      </c>
      <c r="I2505" s="104">
        <v>24969.35</v>
      </c>
      <c r="J2505" s="104">
        <v>24969.35</v>
      </c>
      <c r="K2505" s="104">
        <v>24969.35</v>
      </c>
      <c r="L2505" s="104">
        <v>24969.35</v>
      </c>
      <c r="M2505" s="104">
        <v>24969.35</v>
      </c>
      <c r="N2505" s="104">
        <v>24969.35</v>
      </c>
      <c r="O2505" s="104">
        <v>24969.35</v>
      </c>
      <c r="P2505" s="104">
        <v>24969.35</v>
      </c>
      <c r="Q2505" s="104">
        <v>24969.35</v>
      </c>
      <c r="R2505" s="104">
        <v>24969.35</v>
      </c>
      <c r="S2505" s="104">
        <v>24969.35</v>
      </c>
    </row>
    <row r="2506" spans="2:19">
      <c r="B2506" s="5">
        <v>1989</v>
      </c>
      <c r="C2506" s="104">
        <v>24431.84</v>
      </c>
      <c r="D2506" s="104">
        <v>24431.84</v>
      </c>
      <c r="E2506" s="104">
        <v>24431.84</v>
      </c>
      <c r="F2506" s="104">
        <v>24431.84</v>
      </c>
      <c r="G2506" s="104">
        <v>24431.84</v>
      </c>
      <c r="H2506" s="104">
        <v>24431.84</v>
      </c>
      <c r="I2506" s="104">
        <v>24431.84</v>
      </c>
      <c r="J2506" s="104">
        <v>24431.84</v>
      </c>
      <c r="K2506" s="104">
        <v>24431.84</v>
      </c>
      <c r="L2506" s="104">
        <v>24431.84</v>
      </c>
      <c r="M2506" s="104">
        <v>24431.84</v>
      </c>
      <c r="N2506" s="104">
        <v>24431.84</v>
      </c>
      <c r="O2506" s="104">
        <v>24431.84</v>
      </c>
      <c r="P2506" s="104">
        <v>24431.84</v>
      </c>
      <c r="Q2506" s="104">
        <v>24431.84</v>
      </c>
      <c r="R2506" s="104">
        <v>24431.84</v>
      </c>
      <c r="S2506" s="104">
        <v>24431.84</v>
      </c>
    </row>
    <row r="2507" spans="2:19">
      <c r="B2507" s="5">
        <v>1988</v>
      </c>
      <c r="C2507" s="104">
        <v>44961.35</v>
      </c>
      <c r="D2507" s="104">
        <v>44961.35</v>
      </c>
      <c r="E2507" s="104">
        <v>44961.35</v>
      </c>
      <c r="F2507" s="104">
        <v>44961.35</v>
      </c>
      <c r="G2507" s="104">
        <v>44961.35</v>
      </c>
      <c r="H2507" s="104">
        <v>44961.35</v>
      </c>
      <c r="I2507" s="104">
        <v>44961.35</v>
      </c>
      <c r="J2507" s="104">
        <v>44961.35</v>
      </c>
      <c r="K2507" s="104">
        <v>44961.35</v>
      </c>
      <c r="L2507" s="104">
        <v>44961.35</v>
      </c>
      <c r="M2507" s="104">
        <v>44961.35</v>
      </c>
      <c r="N2507" s="104">
        <v>44961.35</v>
      </c>
      <c r="O2507" s="104">
        <v>44961.35</v>
      </c>
      <c r="P2507" s="104">
        <v>44961.35</v>
      </c>
      <c r="Q2507" s="104">
        <v>44961.35</v>
      </c>
      <c r="R2507" s="104">
        <v>44961.35</v>
      </c>
      <c r="S2507" s="104">
        <v>44961.35</v>
      </c>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104">
        <v>22904.84</v>
      </c>
      <c r="D2510" s="104">
        <v>22904.84</v>
      </c>
      <c r="E2510" s="104">
        <v>22904.84</v>
      </c>
      <c r="F2510" s="104">
        <v>22904.84</v>
      </c>
      <c r="G2510" s="104">
        <v>22904.84</v>
      </c>
      <c r="H2510" s="104">
        <v>22904.84</v>
      </c>
      <c r="I2510" s="104">
        <v>22904.84</v>
      </c>
      <c r="J2510" s="104">
        <v>22904.84</v>
      </c>
      <c r="K2510" s="104">
        <v>22904.84</v>
      </c>
      <c r="L2510" s="104">
        <v>22904.84</v>
      </c>
      <c r="M2510" s="104">
        <v>22904.84</v>
      </c>
      <c r="N2510" s="104">
        <v>22904.84</v>
      </c>
      <c r="O2510" s="104">
        <v>22904.84</v>
      </c>
      <c r="P2510" s="104">
        <v>22904.84</v>
      </c>
      <c r="Q2510" s="104">
        <v>22904.84</v>
      </c>
      <c r="R2510" s="104">
        <v>22904.84</v>
      </c>
      <c r="S2510" s="104">
        <v>22904.84</v>
      </c>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104">
        <v>17431.37</v>
      </c>
      <c r="D2512" s="104">
        <v>17431.37</v>
      </c>
      <c r="E2512" s="104">
        <v>17431.37</v>
      </c>
      <c r="F2512" s="104">
        <v>17431.37</v>
      </c>
      <c r="G2512" s="104">
        <v>17431.37</v>
      </c>
      <c r="H2512" s="104">
        <v>17431.37</v>
      </c>
      <c r="I2512" s="104">
        <v>17431.37</v>
      </c>
      <c r="J2512" s="104">
        <v>17431.37</v>
      </c>
      <c r="K2512" s="104">
        <v>17431.37</v>
      </c>
      <c r="L2512" s="104">
        <v>17431.37</v>
      </c>
      <c r="M2512" s="104">
        <v>17431.37</v>
      </c>
      <c r="N2512" s="104">
        <v>17431.37</v>
      </c>
      <c r="O2512" s="104">
        <v>17431.37</v>
      </c>
      <c r="P2512" s="104">
        <v>17431.37</v>
      </c>
      <c r="Q2512" s="104">
        <v>17431.37</v>
      </c>
      <c r="R2512" s="104">
        <v>17431.37</v>
      </c>
      <c r="S2512" s="104">
        <v>17431.37</v>
      </c>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104">
        <v>61701.7</v>
      </c>
      <c r="D2514" s="104">
        <v>61701.7</v>
      </c>
      <c r="E2514" s="104">
        <v>61701.7</v>
      </c>
      <c r="F2514" s="104">
        <v>61701.7</v>
      </c>
      <c r="G2514" s="104">
        <v>61701.7</v>
      </c>
      <c r="H2514" s="104">
        <v>61701.7</v>
      </c>
      <c r="I2514" s="104">
        <v>61701.7</v>
      </c>
      <c r="J2514" s="104">
        <v>61701.7</v>
      </c>
      <c r="K2514" s="104">
        <v>61701.7</v>
      </c>
      <c r="L2514" s="104">
        <v>61701.7</v>
      </c>
      <c r="M2514" s="104">
        <v>61701.7</v>
      </c>
      <c r="N2514" s="104">
        <v>61701.7</v>
      </c>
      <c r="O2514" s="104">
        <v>61701.7</v>
      </c>
      <c r="P2514" s="104">
        <v>61701.7</v>
      </c>
      <c r="Q2514" s="104">
        <v>61701.7</v>
      </c>
      <c r="R2514" s="104">
        <v>61701.7</v>
      </c>
      <c r="S2514" s="104">
        <v>61701.7</v>
      </c>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104">
        <v>42755.72</v>
      </c>
      <c r="D2518" s="104">
        <v>42755.72</v>
      </c>
      <c r="E2518" s="104">
        <v>42755.72</v>
      </c>
      <c r="F2518" s="104">
        <v>42755.72</v>
      </c>
      <c r="G2518" s="104">
        <v>42755.72</v>
      </c>
      <c r="H2518" s="104">
        <v>42755.72</v>
      </c>
      <c r="I2518" s="104">
        <v>42755.72</v>
      </c>
      <c r="J2518" s="104">
        <v>42755.72</v>
      </c>
      <c r="K2518" s="104">
        <v>42755.72</v>
      </c>
      <c r="L2518" s="104">
        <v>42755.72</v>
      </c>
      <c r="M2518" s="104">
        <v>42755.72</v>
      </c>
      <c r="N2518" s="104">
        <v>42755.72</v>
      </c>
      <c r="O2518" s="104">
        <v>42755.72</v>
      </c>
      <c r="P2518" s="104">
        <v>42755.72</v>
      </c>
      <c r="Q2518" s="104">
        <v>42755.72</v>
      </c>
      <c r="R2518" s="104">
        <v>42755.72</v>
      </c>
      <c r="S2518" s="104">
        <v>42755.72</v>
      </c>
    </row>
    <row r="2519" spans="2:19">
      <c r="B2519" s="5">
        <v>1976</v>
      </c>
      <c r="C2519" s="104">
        <v>68657</v>
      </c>
      <c r="D2519" s="104">
        <v>68657</v>
      </c>
      <c r="E2519" s="104">
        <v>68657</v>
      </c>
      <c r="F2519" s="104">
        <v>68657</v>
      </c>
      <c r="G2519" s="104">
        <v>68657</v>
      </c>
      <c r="H2519" s="104">
        <v>68657</v>
      </c>
      <c r="I2519" s="104">
        <v>68657</v>
      </c>
      <c r="J2519" s="104">
        <v>68657</v>
      </c>
      <c r="K2519" s="104">
        <v>68657</v>
      </c>
      <c r="L2519" s="104">
        <v>68657</v>
      </c>
      <c r="M2519" s="104">
        <v>68657</v>
      </c>
      <c r="N2519" s="104">
        <v>68657</v>
      </c>
      <c r="O2519" s="104">
        <v>68657</v>
      </c>
      <c r="P2519" s="104">
        <v>68657</v>
      </c>
      <c r="Q2519" s="104">
        <v>68657</v>
      </c>
      <c r="R2519" s="104">
        <v>68657</v>
      </c>
      <c r="S2519" s="104">
        <v>68657</v>
      </c>
    </row>
    <row r="2520" spans="2:19">
      <c r="B2520" s="5">
        <v>1975</v>
      </c>
      <c r="C2520" s="104">
        <v>21377.86</v>
      </c>
      <c r="D2520" s="104">
        <v>21377.86</v>
      </c>
      <c r="E2520" s="104">
        <v>21377.86</v>
      </c>
      <c r="F2520" s="104">
        <v>21377.86</v>
      </c>
      <c r="G2520" s="104">
        <v>21377.86</v>
      </c>
      <c r="H2520" s="104">
        <v>21377.86</v>
      </c>
      <c r="I2520" s="104">
        <v>21377.86</v>
      </c>
      <c r="J2520" s="104">
        <v>21377.86</v>
      </c>
      <c r="K2520" s="104">
        <v>21377.86</v>
      </c>
      <c r="L2520" s="104">
        <v>21377.86</v>
      </c>
      <c r="M2520" s="104">
        <v>21377.86</v>
      </c>
      <c r="N2520" s="104">
        <v>21377.86</v>
      </c>
      <c r="O2520" s="104">
        <v>21377.86</v>
      </c>
      <c r="P2520" s="104">
        <v>21377.86</v>
      </c>
      <c r="Q2520" s="104">
        <v>21377.86</v>
      </c>
      <c r="R2520" s="104">
        <v>21377.86</v>
      </c>
      <c r="S2520" s="104">
        <v>21377.86</v>
      </c>
    </row>
    <row r="2521" spans="2:19">
      <c r="B2521" s="5">
        <v>1974</v>
      </c>
      <c r="C2521" s="104">
        <v>42755.67</v>
      </c>
      <c r="D2521" s="104">
        <v>42755.67</v>
      </c>
      <c r="E2521" s="104">
        <v>42755.67</v>
      </c>
      <c r="F2521" s="104">
        <v>42755.67</v>
      </c>
      <c r="G2521" s="104">
        <v>42755.67</v>
      </c>
      <c r="H2521" s="104">
        <v>42755.67</v>
      </c>
      <c r="I2521" s="104">
        <v>42755.67</v>
      </c>
      <c r="J2521" s="104">
        <v>42755.67</v>
      </c>
      <c r="K2521" s="104">
        <v>42755.67</v>
      </c>
      <c r="L2521" s="104">
        <v>42755.67</v>
      </c>
      <c r="M2521" s="104">
        <v>42755.67</v>
      </c>
      <c r="N2521" s="104">
        <v>42755.67</v>
      </c>
      <c r="O2521" s="104">
        <v>42755.67</v>
      </c>
      <c r="P2521" s="104">
        <v>42755.67</v>
      </c>
      <c r="Q2521" s="104">
        <v>42755.67</v>
      </c>
      <c r="R2521" s="104">
        <v>42755.67</v>
      </c>
      <c r="S2521" s="104">
        <v>42755.67</v>
      </c>
    </row>
    <row r="2522" spans="2:19">
      <c r="B2522" s="5">
        <v>1973</v>
      </c>
      <c r="C2522" s="104">
        <v>57720.24</v>
      </c>
      <c r="D2522" s="104">
        <v>57720.24</v>
      </c>
      <c r="E2522" s="104">
        <v>57720.24</v>
      </c>
      <c r="F2522" s="104">
        <v>57720.24</v>
      </c>
      <c r="G2522" s="104">
        <v>57720.24</v>
      </c>
      <c r="H2522" s="104">
        <v>57720.24</v>
      </c>
      <c r="I2522" s="104">
        <v>57720.31</v>
      </c>
      <c r="J2522" s="104">
        <v>57720.31</v>
      </c>
      <c r="K2522" s="104">
        <v>57720.31</v>
      </c>
      <c r="L2522" s="104">
        <v>57720.31</v>
      </c>
      <c r="M2522" s="104">
        <v>57720.31</v>
      </c>
      <c r="N2522" s="104">
        <v>57720.31</v>
      </c>
      <c r="O2522" s="104">
        <v>57720.31</v>
      </c>
      <c r="P2522" s="104">
        <v>57720.31</v>
      </c>
      <c r="Q2522" s="104">
        <v>57720.31</v>
      </c>
      <c r="R2522" s="104">
        <v>57720.31</v>
      </c>
      <c r="S2522" s="104">
        <v>57720.31</v>
      </c>
    </row>
    <row r="2523" spans="2:19">
      <c r="B2523" s="5">
        <v>1972</v>
      </c>
      <c r="C2523" s="104">
        <v>81392.31</v>
      </c>
      <c r="D2523" s="104">
        <v>81392.31</v>
      </c>
      <c r="E2523" s="104">
        <v>81392.31</v>
      </c>
      <c r="F2523" s="104">
        <v>81392.31</v>
      </c>
      <c r="G2523" s="104">
        <v>81392.31</v>
      </c>
      <c r="H2523" s="104">
        <v>81392.31</v>
      </c>
      <c r="I2523" s="104">
        <v>81392.31</v>
      </c>
      <c r="J2523" s="104">
        <v>81392.31</v>
      </c>
      <c r="K2523" s="104">
        <v>81392.31</v>
      </c>
      <c r="L2523" s="104">
        <v>81392.31</v>
      </c>
      <c r="M2523" s="104">
        <v>81392.31</v>
      </c>
      <c r="N2523" s="104">
        <v>81392.31</v>
      </c>
      <c r="O2523" s="104">
        <v>81392.31</v>
      </c>
      <c r="P2523" s="104">
        <v>81392.31</v>
      </c>
      <c r="Q2523" s="104">
        <v>81392.31</v>
      </c>
      <c r="R2523" s="104">
        <v>81392.31</v>
      </c>
      <c r="S2523" s="104">
        <v>81392.31</v>
      </c>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104">
        <v>45396.12</v>
      </c>
      <c r="D2525" s="104">
        <v>45396.12</v>
      </c>
      <c r="E2525" s="104">
        <v>45396.12</v>
      </c>
      <c r="F2525" s="104">
        <v>45396.12</v>
      </c>
      <c r="G2525" s="104">
        <v>45396.12</v>
      </c>
      <c r="H2525" s="104">
        <v>45396.12</v>
      </c>
      <c r="I2525" s="104">
        <v>45396.12</v>
      </c>
      <c r="J2525" s="104">
        <v>45396.12</v>
      </c>
      <c r="K2525" s="104">
        <v>45396.12</v>
      </c>
      <c r="L2525" s="104">
        <v>45396.12</v>
      </c>
      <c r="M2525" s="104">
        <v>45396.12</v>
      </c>
      <c r="N2525" s="104">
        <v>45396.12</v>
      </c>
      <c r="O2525" s="104">
        <v>45396.12</v>
      </c>
      <c r="P2525" s="104">
        <v>45396.12</v>
      </c>
      <c r="Q2525" s="104">
        <v>45396.12</v>
      </c>
      <c r="R2525" s="104">
        <v>45396.12</v>
      </c>
      <c r="S2525" s="104">
        <v>45396.12</v>
      </c>
    </row>
    <row r="2526" spans="2:19">
      <c r="B2526" s="5">
        <v>1969</v>
      </c>
      <c r="C2526" s="104">
        <v>11878.86</v>
      </c>
      <c r="D2526" s="104">
        <v>11878.86</v>
      </c>
      <c r="E2526" s="104">
        <v>11878.86</v>
      </c>
      <c r="F2526" s="104">
        <v>11878.86</v>
      </c>
      <c r="G2526" s="104">
        <v>11878.86</v>
      </c>
      <c r="H2526" s="104">
        <v>11878.86</v>
      </c>
      <c r="I2526" s="104">
        <v>11878.86</v>
      </c>
      <c r="J2526" s="104">
        <v>11878.86</v>
      </c>
      <c r="K2526" s="104">
        <v>11878.86</v>
      </c>
      <c r="L2526" s="104">
        <v>11878.86</v>
      </c>
      <c r="M2526" s="104">
        <v>11878.86</v>
      </c>
      <c r="N2526" s="104">
        <v>11878.86</v>
      </c>
      <c r="O2526" s="104">
        <v>11878.86</v>
      </c>
      <c r="P2526" s="104">
        <v>11878.86</v>
      </c>
      <c r="Q2526" s="104">
        <v>11878.86</v>
      </c>
      <c r="R2526" s="104">
        <v>11878.86</v>
      </c>
      <c r="S2526" s="104">
        <v>11878.86</v>
      </c>
    </row>
    <row r="2527" spans="2:19">
      <c r="B2527" s="5">
        <v>1968</v>
      </c>
      <c r="C2527" s="104">
        <v>99394.8</v>
      </c>
      <c r="D2527" s="104">
        <v>99394.8</v>
      </c>
      <c r="E2527" s="104">
        <v>99394.8</v>
      </c>
      <c r="F2527" s="104">
        <v>99394.8</v>
      </c>
      <c r="G2527" s="104">
        <v>99394.8</v>
      </c>
      <c r="H2527" s="104">
        <v>99394.8</v>
      </c>
      <c r="I2527" s="104">
        <v>99394.8</v>
      </c>
      <c r="J2527" s="104">
        <v>99394.8</v>
      </c>
      <c r="K2527" s="104">
        <v>99394.8</v>
      </c>
      <c r="L2527" s="104">
        <v>99394.8</v>
      </c>
      <c r="M2527" s="104">
        <v>99394.8</v>
      </c>
      <c r="N2527" s="104">
        <v>99394.8</v>
      </c>
      <c r="O2527" s="104">
        <v>99394.8</v>
      </c>
      <c r="P2527" s="104">
        <v>99394.8</v>
      </c>
      <c r="Q2527" s="104">
        <v>99394.8</v>
      </c>
      <c r="R2527" s="104">
        <v>99394.8</v>
      </c>
      <c r="S2527" s="104">
        <v>99394.8</v>
      </c>
    </row>
    <row r="2528" spans="2:19">
      <c r="B2528" s="5">
        <v>1967</v>
      </c>
      <c r="C2528" s="104">
        <v>33349.440000000002</v>
      </c>
      <c r="D2528" s="104">
        <v>33349.440000000002</v>
      </c>
      <c r="E2528" s="104">
        <v>33349.440000000002</v>
      </c>
      <c r="F2528" s="104">
        <v>33349.440000000002</v>
      </c>
      <c r="G2528" s="104">
        <v>33349.440000000002</v>
      </c>
      <c r="H2528" s="104">
        <v>33349.440000000002</v>
      </c>
      <c r="I2528" s="104">
        <v>33349.440000000002</v>
      </c>
      <c r="J2528" s="104">
        <v>33349.440000000002</v>
      </c>
      <c r="K2528" s="104">
        <v>33349.440000000002</v>
      </c>
      <c r="L2528" s="104">
        <v>33349.440000000002</v>
      </c>
      <c r="M2528" s="104">
        <v>33349.440000000002</v>
      </c>
      <c r="N2528" s="104">
        <v>33349.440000000002</v>
      </c>
      <c r="O2528" s="104">
        <v>33349.440000000002</v>
      </c>
      <c r="P2528" s="104">
        <v>33349.440000000002</v>
      </c>
      <c r="Q2528" s="104">
        <v>33349.440000000002</v>
      </c>
      <c r="R2528" s="104">
        <v>33349.440000000002</v>
      </c>
      <c r="S2528" s="104">
        <v>33349.440000000002</v>
      </c>
    </row>
    <row r="2529" spans="2:19">
      <c r="B2529" s="5">
        <v>1966</v>
      </c>
      <c r="C2529" s="104">
        <v>47030.76</v>
      </c>
      <c r="D2529" s="104">
        <v>47030.76</v>
      </c>
      <c r="E2529" s="104">
        <v>47030.76</v>
      </c>
      <c r="F2529" s="104">
        <v>47030.76</v>
      </c>
      <c r="G2529" s="104">
        <v>47030.76</v>
      </c>
      <c r="H2529" s="104">
        <v>47030.76</v>
      </c>
      <c r="I2529" s="104">
        <v>47030.76</v>
      </c>
      <c r="J2529" s="104">
        <v>47030.76</v>
      </c>
      <c r="K2529" s="104">
        <v>47030.76</v>
      </c>
      <c r="L2529" s="104">
        <v>47030.76</v>
      </c>
      <c r="M2529" s="104">
        <v>47030.76</v>
      </c>
      <c r="N2529" s="104">
        <v>47030.76</v>
      </c>
      <c r="O2529" s="104">
        <v>47030.76</v>
      </c>
      <c r="P2529" s="104">
        <v>47030.76</v>
      </c>
      <c r="Q2529" s="104">
        <v>47030.76</v>
      </c>
      <c r="R2529" s="104">
        <v>47030.76</v>
      </c>
      <c r="S2529" s="104">
        <v>47030.76</v>
      </c>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104">
        <v>108058.56</v>
      </c>
      <c r="D2531" s="104">
        <v>108058.56</v>
      </c>
      <c r="E2531" s="104">
        <v>108058.56</v>
      </c>
      <c r="F2531" s="104">
        <v>108058.56</v>
      </c>
      <c r="G2531" s="104">
        <v>108058.56</v>
      </c>
      <c r="H2531" s="104">
        <v>108058.56</v>
      </c>
      <c r="I2531" s="104">
        <v>108058.56</v>
      </c>
      <c r="J2531" s="104">
        <v>108058.56</v>
      </c>
      <c r="K2531" s="104">
        <v>108058.56</v>
      </c>
      <c r="L2531" s="104">
        <v>108058.56</v>
      </c>
      <c r="M2531" s="104">
        <v>108058.56</v>
      </c>
      <c r="N2531" s="104">
        <v>108058.56</v>
      </c>
      <c r="O2531" s="104">
        <v>108058.56</v>
      </c>
      <c r="P2531" s="104">
        <v>108058.56</v>
      </c>
      <c r="Q2531" s="104">
        <v>108058.56</v>
      </c>
      <c r="R2531" s="104">
        <v>108058.56</v>
      </c>
      <c r="S2531" s="104">
        <v>108058.56</v>
      </c>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104">
        <v>258929.94</v>
      </c>
      <c r="D2533" s="104">
        <v>258929.94</v>
      </c>
      <c r="E2533" s="104">
        <v>258929.94</v>
      </c>
      <c r="F2533" s="104">
        <v>258929.94</v>
      </c>
      <c r="G2533" s="104">
        <v>258929.94</v>
      </c>
      <c r="H2533" s="104">
        <v>258929.94</v>
      </c>
      <c r="I2533" s="104">
        <v>258929.94</v>
      </c>
      <c r="J2533" s="104">
        <v>258929.94</v>
      </c>
      <c r="K2533" s="104">
        <v>258929.94</v>
      </c>
      <c r="L2533" s="104">
        <v>258929.94</v>
      </c>
      <c r="M2533" s="104">
        <v>258929.94</v>
      </c>
      <c r="N2533" s="104">
        <v>258929.94</v>
      </c>
      <c r="O2533" s="104">
        <v>258929.94</v>
      </c>
      <c r="P2533" s="104">
        <v>258929.94</v>
      </c>
      <c r="Q2533" s="104">
        <v>258929.94</v>
      </c>
      <c r="R2533" s="104">
        <v>258929.94</v>
      </c>
      <c r="S2533" s="104">
        <v>258929.94</v>
      </c>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104">
        <v>56020.2</v>
      </c>
      <c r="D2538" s="104">
        <v>56020.2</v>
      </c>
      <c r="E2538" s="104">
        <v>56020.2</v>
      </c>
      <c r="F2538" s="104">
        <v>56020.2</v>
      </c>
      <c r="G2538" s="104">
        <v>56020.2</v>
      </c>
      <c r="H2538" s="104">
        <v>56020.2</v>
      </c>
      <c r="I2538" s="104">
        <v>56020.2</v>
      </c>
      <c r="J2538" s="104">
        <v>56020.2</v>
      </c>
      <c r="K2538" s="104">
        <v>56020.2</v>
      </c>
      <c r="L2538" s="104">
        <v>56020.2</v>
      </c>
      <c r="M2538" s="104">
        <v>56020.2</v>
      </c>
      <c r="N2538" s="104">
        <v>56020.2</v>
      </c>
      <c r="O2538" s="104">
        <v>56020.2</v>
      </c>
      <c r="P2538" s="104">
        <v>56020.2</v>
      </c>
      <c r="Q2538" s="104">
        <v>56020.2</v>
      </c>
      <c r="R2538" s="104">
        <v>56020.2</v>
      </c>
      <c r="S2538" s="104">
        <v>56020.2</v>
      </c>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1511797</v>
      </c>
      <c r="D2566" s="7">
        <f>SUM(D2488:D2565)</f>
        <v>1547481.88</v>
      </c>
      <c r="E2566" s="7">
        <f>SUM(E2487:E2565)</f>
        <v>1560937.8499999999</v>
      </c>
      <c r="F2566" s="7">
        <f>SUM(F2486:F2565)</f>
        <v>1570825.5599999998</v>
      </c>
      <c r="G2566" s="7">
        <f>SUM(G2485:G2565)</f>
        <v>1596549.4599999997</v>
      </c>
      <c r="H2566" s="7">
        <f>SUM(H2479:H2565)</f>
        <v>1629712.4499999997</v>
      </c>
      <c r="I2566" s="7">
        <f>SUM(I2479:I2565)</f>
        <v>1638838.2299999997</v>
      </c>
      <c r="J2566" s="7">
        <f t="shared" ref="J2566" si="49">SUM(J2479:J2565)</f>
        <v>1652069.2299999997</v>
      </c>
      <c r="K2566" s="7">
        <f>SUM(K2479:K2565)</f>
        <v>1670775.71</v>
      </c>
      <c r="L2566" s="7">
        <f t="shared" ref="L2566" si="50">SUM(L2479:L2565)</f>
        <v>1702328.46</v>
      </c>
      <c r="M2566" s="7">
        <f>SUM(M2479:M2565)</f>
        <v>1734514.24</v>
      </c>
      <c r="N2566" s="10">
        <f>SUM(N2474:N2565)</f>
        <v>1734514.24</v>
      </c>
      <c r="O2566" s="10">
        <f>SUM(O2474:O2565)</f>
        <v>1748218.51</v>
      </c>
      <c r="P2566" s="10">
        <f>SUM(P2474:P2565)</f>
        <v>1750500.0399999998</v>
      </c>
      <c r="Q2566" s="10">
        <f>SUM(Q2474:Q2565)</f>
        <v>1950744.55</v>
      </c>
      <c r="R2566" s="10">
        <f>SUM(R2473:R2565)</f>
        <v>1953723.76</v>
      </c>
      <c r="S2566" s="10">
        <f>SUM(S2473:S2565)</f>
        <v>1985041.12</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104">
        <v>9884</v>
      </c>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104">
        <v>44677.46</v>
      </c>
      <c r="R2760" s="104">
        <v>44677.46</v>
      </c>
      <c r="S2760" s="104">
        <v>44677.46</v>
      </c>
    </row>
    <row r="2761" spans="1:19">
      <c r="A2761" s="37"/>
      <c r="B2761" s="5">
        <v>2019</v>
      </c>
      <c r="C2761" s="33"/>
      <c r="D2761" s="33"/>
      <c r="E2761" s="33"/>
      <c r="F2761" s="33"/>
      <c r="G2761" s="33"/>
      <c r="H2761" s="33"/>
      <c r="I2761" s="33"/>
      <c r="J2761" s="33"/>
      <c r="K2761" s="33"/>
      <c r="L2761" s="33"/>
      <c r="M2761" s="33"/>
      <c r="N2761" s="33"/>
      <c r="O2761" s="33"/>
      <c r="P2761" s="104">
        <v>47220.62</v>
      </c>
      <c r="Q2761" s="104">
        <v>54909.599999999999</v>
      </c>
      <c r="R2761" s="104">
        <v>54909.599999999999</v>
      </c>
      <c r="S2761" s="104">
        <v>54909.599999999999</v>
      </c>
    </row>
    <row r="2762" spans="1:19">
      <c r="A2762" s="37"/>
      <c r="B2762" s="5">
        <v>2018</v>
      </c>
      <c r="C2762" s="33"/>
      <c r="D2762" s="33"/>
      <c r="E2762" s="33"/>
      <c r="F2762" s="33"/>
      <c r="G2762" s="33"/>
      <c r="H2762" s="33"/>
      <c r="I2762" s="33"/>
      <c r="J2762" s="33"/>
      <c r="K2762" s="33"/>
      <c r="L2762" s="33"/>
      <c r="M2762" s="33"/>
      <c r="N2762" s="33"/>
      <c r="O2762" s="104">
        <v>72485.2</v>
      </c>
      <c r="P2762" s="104">
        <v>72485.2</v>
      </c>
      <c r="Q2762" s="104">
        <v>72485.2</v>
      </c>
      <c r="R2762" s="104">
        <v>72485.2</v>
      </c>
      <c r="S2762" s="104">
        <v>72485.2</v>
      </c>
    </row>
    <row r="2763" spans="1:19">
      <c r="A2763" s="37"/>
      <c r="B2763" s="5">
        <v>2017</v>
      </c>
      <c r="C2763" s="33"/>
      <c r="D2763" s="33"/>
      <c r="E2763" s="33"/>
      <c r="F2763" s="33"/>
      <c r="G2763" s="33"/>
      <c r="H2763" s="33"/>
      <c r="I2763" s="33"/>
      <c r="J2763" s="33"/>
      <c r="K2763" s="33"/>
      <c r="L2763" s="33"/>
      <c r="M2763" s="33"/>
      <c r="N2763" s="104">
        <v>3360.79</v>
      </c>
      <c r="O2763" s="104">
        <v>3360.79</v>
      </c>
      <c r="P2763" s="104">
        <v>3360.79</v>
      </c>
      <c r="Q2763" s="104">
        <v>3360.79</v>
      </c>
      <c r="R2763" s="104">
        <v>3360.79</v>
      </c>
      <c r="S2763" s="104">
        <v>3360.79</v>
      </c>
    </row>
    <row r="2764" spans="1:19">
      <c r="B2764" s="5">
        <v>2016</v>
      </c>
      <c r="C2764" s="33"/>
      <c r="D2764" s="33"/>
      <c r="E2764" s="33"/>
      <c r="F2764" s="33"/>
      <c r="G2764" s="33"/>
      <c r="H2764" s="33"/>
      <c r="I2764" s="33"/>
      <c r="J2764" s="33"/>
      <c r="K2764" s="33"/>
      <c r="L2764" s="33"/>
      <c r="M2764" s="104">
        <v>38197.39</v>
      </c>
      <c r="N2764" s="104">
        <v>38197.39</v>
      </c>
      <c r="O2764" s="104">
        <v>38197.39</v>
      </c>
      <c r="P2764" s="104">
        <v>38197.39</v>
      </c>
      <c r="Q2764" s="104">
        <v>38197.39</v>
      </c>
      <c r="R2764" s="104">
        <v>38197.39</v>
      </c>
      <c r="S2764" s="104">
        <v>38197.39</v>
      </c>
    </row>
    <row r="2765" spans="1:19">
      <c r="B2765" s="5">
        <v>2015</v>
      </c>
      <c r="C2765" s="33"/>
      <c r="D2765" s="33"/>
      <c r="E2765" s="33"/>
      <c r="F2765" s="33"/>
      <c r="G2765" s="33"/>
      <c r="H2765" s="33"/>
      <c r="I2765" s="33"/>
      <c r="J2765" s="33"/>
      <c r="K2765" s="33"/>
      <c r="L2765" s="104">
        <v>21243.040000000001</v>
      </c>
      <c r="M2765" s="104">
        <v>21243.040000000001</v>
      </c>
      <c r="N2765" s="104">
        <v>21243.040000000001</v>
      </c>
      <c r="O2765" s="104">
        <v>21243.040000000001</v>
      </c>
      <c r="P2765" s="104">
        <v>21243.040000000001</v>
      </c>
      <c r="Q2765" s="104">
        <v>21243.040000000001</v>
      </c>
      <c r="R2765" s="104">
        <v>21243.040000000001</v>
      </c>
      <c r="S2765" s="104">
        <v>21243.040000000001</v>
      </c>
    </row>
    <row r="2766" spans="1:19">
      <c r="B2766" s="5">
        <v>2014</v>
      </c>
      <c r="C2766" s="33"/>
      <c r="D2766" s="33"/>
      <c r="E2766" s="33"/>
      <c r="F2766" s="33"/>
      <c r="G2766" s="33"/>
      <c r="H2766" s="33"/>
      <c r="I2766" s="33"/>
      <c r="J2766" s="33"/>
      <c r="K2766" s="104">
        <v>214838.13</v>
      </c>
      <c r="L2766" s="104">
        <v>214838.13</v>
      </c>
      <c r="M2766" s="104">
        <v>214838.13</v>
      </c>
      <c r="N2766" s="104">
        <v>214838.13</v>
      </c>
      <c r="O2766" s="104">
        <v>214838.13</v>
      </c>
      <c r="P2766" s="104">
        <v>214838.13</v>
      </c>
      <c r="Q2766" s="104">
        <v>214838.13</v>
      </c>
      <c r="R2766" s="104">
        <v>214838.13</v>
      </c>
      <c r="S2766" s="104">
        <v>214838.13</v>
      </c>
    </row>
    <row r="2767" spans="1:19">
      <c r="B2767" s="5">
        <v>2013</v>
      </c>
      <c r="C2767" s="33"/>
      <c r="D2767" s="33"/>
      <c r="E2767" s="33"/>
      <c r="F2767" s="33"/>
      <c r="G2767" s="33"/>
      <c r="H2767" s="33"/>
      <c r="I2767" s="33"/>
      <c r="J2767" s="104">
        <v>25317.040000000001</v>
      </c>
      <c r="K2767" s="104">
        <v>25317.040000000001</v>
      </c>
      <c r="L2767" s="104">
        <v>25317.040000000001</v>
      </c>
      <c r="M2767" s="104">
        <v>25317.040000000001</v>
      </c>
      <c r="N2767" s="104">
        <v>25317.040000000001</v>
      </c>
      <c r="O2767" s="104">
        <v>25317.040000000001</v>
      </c>
      <c r="P2767" s="104">
        <v>25317.040000000001</v>
      </c>
      <c r="Q2767" s="104">
        <v>25317.040000000001</v>
      </c>
      <c r="R2767" s="104">
        <v>25317.040000000001</v>
      </c>
      <c r="S2767" s="104">
        <v>25317.040000000001</v>
      </c>
    </row>
    <row r="2768" spans="1:19">
      <c r="B2768" s="5">
        <v>2012</v>
      </c>
      <c r="C2768" s="33"/>
      <c r="D2768" s="33"/>
      <c r="E2768" s="33"/>
      <c r="F2768" s="33"/>
      <c r="G2768" s="33"/>
      <c r="H2768" s="33"/>
      <c r="I2768" s="104">
        <v>3886.97</v>
      </c>
      <c r="J2768" s="104">
        <v>3886.97</v>
      </c>
      <c r="K2768" s="104">
        <v>3886.97</v>
      </c>
      <c r="L2768" s="104">
        <v>3886.97</v>
      </c>
      <c r="M2768" s="104">
        <v>3886.97</v>
      </c>
      <c r="N2768" s="104">
        <v>3886.97</v>
      </c>
      <c r="O2768" s="104">
        <v>3886.97</v>
      </c>
      <c r="P2768" s="104">
        <v>3886.97</v>
      </c>
      <c r="Q2768" s="104">
        <v>3886.97</v>
      </c>
      <c r="R2768" s="104">
        <v>3886.97</v>
      </c>
      <c r="S2768" s="104">
        <v>3886.97</v>
      </c>
    </row>
    <row r="2769" spans="2:19">
      <c r="B2769" s="5">
        <v>2011</v>
      </c>
      <c r="C2769" s="33"/>
      <c r="D2769" s="33"/>
      <c r="E2769" s="33"/>
      <c r="F2769" s="33"/>
      <c r="G2769" s="33"/>
      <c r="H2769" s="104">
        <v>16580.099999999999</v>
      </c>
      <c r="I2769" s="104">
        <v>16580.099999999999</v>
      </c>
      <c r="J2769" s="104">
        <v>16580.099999999999</v>
      </c>
      <c r="K2769" s="104">
        <v>16580.099999999999</v>
      </c>
      <c r="L2769" s="104">
        <v>16580.099999999999</v>
      </c>
      <c r="M2769" s="104">
        <v>16580.099999999999</v>
      </c>
      <c r="N2769" s="104">
        <v>16580.099999999999</v>
      </c>
      <c r="O2769" s="104">
        <v>16580.099999999999</v>
      </c>
      <c r="P2769" s="104">
        <v>16580.099999999999</v>
      </c>
      <c r="Q2769" s="104">
        <v>16580.099999999999</v>
      </c>
      <c r="R2769" s="104">
        <v>16580.099999999999</v>
      </c>
      <c r="S2769" s="104">
        <v>16580.099999999999</v>
      </c>
    </row>
    <row r="2770" spans="2:19">
      <c r="B2770" s="5">
        <v>2010</v>
      </c>
      <c r="C2770" s="33"/>
      <c r="D2770" s="33"/>
      <c r="E2770" s="33"/>
      <c r="F2770" s="33"/>
      <c r="G2770" s="104">
        <v>17448.29</v>
      </c>
      <c r="H2770" s="104">
        <v>17448.29</v>
      </c>
      <c r="I2770" s="104">
        <v>17448.29</v>
      </c>
      <c r="J2770" s="104">
        <v>17448.29</v>
      </c>
      <c r="K2770" s="104">
        <v>17448.29</v>
      </c>
      <c r="L2770" s="104">
        <v>17448.29</v>
      </c>
      <c r="M2770" s="104">
        <v>17448.29</v>
      </c>
      <c r="N2770" s="104">
        <v>17448.29</v>
      </c>
      <c r="O2770" s="104">
        <v>17448.29</v>
      </c>
      <c r="P2770" s="104">
        <v>17448.29</v>
      </c>
      <c r="Q2770" s="104">
        <v>17448.29</v>
      </c>
      <c r="R2770" s="104">
        <v>17448.29</v>
      </c>
      <c r="S2770" s="104">
        <v>17448.29</v>
      </c>
    </row>
    <row r="2771" spans="2:19">
      <c r="B2771" s="5">
        <v>2009</v>
      </c>
      <c r="C2771" s="33"/>
      <c r="D2771" s="33"/>
      <c r="E2771" s="33"/>
      <c r="F2771" s="104">
        <v>7249.43</v>
      </c>
      <c r="G2771" s="104">
        <v>7249.43</v>
      </c>
      <c r="H2771" s="104">
        <v>7249.43</v>
      </c>
      <c r="I2771" s="104">
        <v>7249.43</v>
      </c>
      <c r="J2771" s="104">
        <v>7249.43</v>
      </c>
      <c r="K2771" s="104">
        <v>7249.43</v>
      </c>
      <c r="L2771" s="104">
        <v>7249.43</v>
      </c>
      <c r="M2771" s="104">
        <v>7249.43</v>
      </c>
      <c r="N2771" s="104">
        <v>7249.43</v>
      </c>
      <c r="O2771" s="104">
        <v>7249.43</v>
      </c>
      <c r="P2771" s="104">
        <v>7249.43</v>
      </c>
      <c r="Q2771" s="104">
        <v>7249.43</v>
      </c>
      <c r="R2771" s="104">
        <v>7249.43</v>
      </c>
      <c r="S2771" s="104">
        <v>7249.43</v>
      </c>
    </row>
    <row r="2772" spans="2:19">
      <c r="B2772" s="5">
        <v>2008</v>
      </c>
      <c r="C2772" s="33"/>
      <c r="D2772" s="33"/>
      <c r="E2772" s="104">
        <v>20406.560000000001</v>
      </c>
      <c r="F2772" s="104">
        <v>20406.560000000001</v>
      </c>
      <c r="G2772" s="104">
        <v>20406.560000000001</v>
      </c>
      <c r="H2772" s="104">
        <v>20406.560000000001</v>
      </c>
      <c r="I2772" s="104">
        <v>20406.560000000001</v>
      </c>
      <c r="J2772" s="104">
        <v>20406.560000000001</v>
      </c>
      <c r="K2772" s="104">
        <v>20406.560000000001</v>
      </c>
      <c r="L2772" s="104">
        <v>20406.560000000001</v>
      </c>
      <c r="M2772" s="104">
        <v>20406.560000000001</v>
      </c>
      <c r="N2772" s="104">
        <v>20406.560000000001</v>
      </c>
      <c r="O2772" s="104">
        <v>20406.560000000001</v>
      </c>
      <c r="P2772" s="104">
        <v>20406.560000000001</v>
      </c>
      <c r="Q2772" s="104">
        <v>20406.560000000001</v>
      </c>
      <c r="R2772" s="104">
        <v>20406.560000000001</v>
      </c>
      <c r="S2772" s="104">
        <v>20406.560000000001</v>
      </c>
    </row>
    <row r="2773" spans="2:19">
      <c r="B2773" s="5">
        <v>2007</v>
      </c>
      <c r="C2773" s="33"/>
      <c r="D2773" s="104">
        <v>26282.65</v>
      </c>
      <c r="E2773" s="104">
        <v>26282.65</v>
      </c>
      <c r="F2773" s="104">
        <v>26282.65</v>
      </c>
      <c r="G2773" s="104">
        <v>26282.65</v>
      </c>
      <c r="H2773" s="104">
        <v>26282.65</v>
      </c>
      <c r="I2773" s="104">
        <v>26282.65</v>
      </c>
      <c r="J2773" s="104">
        <v>26282.65</v>
      </c>
      <c r="K2773" s="104">
        <v>26282.65</v>
      </c>
      <c r="L2773" s="104">
        <v>26282.65</v>
      </c>
      <c r="M2773" s="104">
        <v>26282.65</v>
      </c>
      <c r="N2773" s="104">
        <v>26282.65</v>
      </c>
      <c r="O2773" s="104">
        <v>26282.65</v>
      </c>
      <c r="P2773" s="104">
        <v>26282.65</v>
      </c>
      <c r="Q2773" s="104">
        <v>26282.65</v>
      </c>
      <c r="R2773" s="104">
        <v>26282.65</v>
      </c>
      <c r="S2773" s="104">
        <v>26282.65</v>
      </c>
    </row>
    <row r="2774" spans="2:19">
      <c r="B2774" s="5">
        <v>2006</v>
      </c>
      <c r="C2774" s="104">
        <v>10546.52</v>
      </c>
      <c r="D2774" s="104">
        <v>10546.52</v>
      </c>
      <c r="E2774" s="104">
        <v>10546.52</v>
      </c>
      <c r="F2774" s="104">
        <v>10546.52</v>
      </c>
      <c r="G2774" s="104">
        <v>10546.52</v>
      </c>
      <c r="H2774" s="104">
        <v>10546.52</v>
      </c>
      <c r="I2774" s="104">
        <v>10546.52</v>
      </c>
      <c r="J2774" s="104">
        <v>10546.52</v>
      </c>
      <c r="K2774" s="104">
        <v>10546.52</v>
      </c>
      <c r="L2774" s="104">
        <v>10546.52</v>
      </c>
      <c r="M2774" s="104">
        <v>10546.52</v>
      </c>
      <c r="N2774" s="104">
        <v>10546.52</v>
      </c>
      <c r="O2774" s="104">
        <v>10546.52</v>
      </c>
      <c r="P2774" s="104">
        <v>10546.52</v>
      </c>
      <c r="Q2774" s="104">
        <v>10546.52</v>
      </c>
      <c r="R2774" s="104">
        <v>10546.52</v>
      </c>
      <c r="S2774" s="104">
        <v>10546.52</v>
      </c>
    </row>
    <row r="2775" spans="2:19">
      <c r="B2775" s="5">
        <v>2005</v>
      </c>
      <c r="C2775" s="104">
        <v>18009.09</v>
      </c>
      <c r="D2775" s="104">
        <v>18009.09</v>
      </c>
      <c r="E2775" s="104">
        <v>18009.09</v>
      </c>
      <c r="F2775" s="104">
        <v>18009.09</v>
      </c>
      <c r="G2775" s="104">
        <v>18009.09</v>
      </c>
      <c r="H2775" s="104">
        <v>18009.09</v>
      </c>
      <c r="I2775" s="104">
        <v>18009.09</v>
      </c>
      <c r="J2775" s="104">
        <v>18009.09</v>
      </c>
      <c r="K2775" s="104">
        <v>18009.09</v>
      </c>
      <c r="L2775" s="104">
        <v>18009.09</v>
      </c>
      <c r="M2775" s="104">
        <v>18009.09</v>
      </c>
      <c r="N2775" s="104">
        <v>18009.09</v>
      </c>
      <c r="O2775" s="104">
        <v>18009.09</v>
      </c>
      <c r="P2775" s="104">
        <v>18009.09</v>
      </c>
      <c r="Q2775" s="104">
        <v>18009.09</v>
      </c>
      <c r="R2775" s="104">
        <v>18009.09</v>
      </c>
      <c r="S2775" s="104">
        <v>18009.09</v>
      </c>
    </row>
    <row r="2776" spans="2:19">
      <c r="B2776" s="5">
        <v>2004</v>
      </c>
      <c r="C2776" s="104">
        <v>45858.55</v>
      </c>
      <c r="D2776" s="104">
        <v>45858.55</v>
      </c>
      <c r="E2776" s="104">
        <v>45858.55</v>
      </c>
      <c r="F2776" s="104">
        <v>45858.55</v>
      </c>
      <c r="G2776" s="104">
        <v>45858.55</v>
      </c>
      <c r="H2776" s="104">
        <v>45858.55</v>
      </c>
      <c r="I2776" s="104">
        <v>45858.55</v>
      </c>
      <c r="J2776" s="104">
        <v>45858.55</v>
      </c>
      <c r="K2776" s="104">
        <v>45858.55</v>
      </c>
      <c r="L2776" s="104">
        <v>45858.55</v>
      </c>
      <c r="M2776" s="104">
        <v>45858.55</v>
      </c>
      <c r="N2776" s="104">
        <v>45858.55</v>
      </c>
      <c r="O2776" s="104">
        <v>45858.55</v>
      </c>
      <c r="P2776" s="104">
        <v>45858.55</v>
      </c>
      <c r="Q2776" s="104">
        <v>45858.55</v>
      </c>
      <c r="R2776" s="104">
        <v>45858.55</v>
      </c>
      <c r="S2776" s="104">
        <v>45858.55</v>
      </c>
    </row>
    <row r="2777" spans="2:19">
      <c r="B2777" s="5">
        <v>2003</v>
      </c>
      <c r="C2777" s="104">
        <v>33798.620000000003</v>
      </c>
      <c r="D2777" s="104">
        <v>33798.620000000003</v>
      </c>
      <c r="E2777" s="104">
        <v>33798.620000000003</v>
      </c>
      <c r="F2777" s="104">
        <v>33798.620000000003</v>
      </c>
      <c r="G2777" s="104">
        <v>33798.620000000003</v>
      </c>
      <c r="H2777" s="104">
        <v>33798.620000000003</v>
      </c>
      <c r="I2777" s="104">
        <v>33798.620000000003</v>
      </c>
      <c r="J2777" s="104">
        <v>33798.620000000003</v>
      </c>
      <c r="K2777" s="104">
        <v>33798.620000000003</v>
      </c>
      <c r="L2777" s="104">
        <v>33798.620000000003</v>
      </c>
      <c r="M2777" s="104">
        <v>33798.620000000003</v>
      </c>
      <c r="N2777" s="104">
        <v>33798.620000000003</v>
      </c>
      <c r="O2777" s="104">
        <v>33798.620000000003</v>
      </c>
      <c r="P2777" s="104">
        <v>33798.620000000003</v>
      </c>
      <c r="Q2777" s="104">
        <v>33798.620000000003</v>
      </c>
      <c r="R2777" s="104">
        <v>33798.620000000003</v>
      </c>
      <c r="S2777" s="104">
        <v>33798.620000000003</v>
      </c>
    </row>
    <row r="2778" spans="2:19">
      <c r="B2778" s="5">
        <v>2002</v>
      </c>
      <c r="C2778" s="104">
        <v>35333.86</v>
      </c>
      <c r="D2778" s="104">
        <v>35333.86</v>
      </c>
      <c r="E2778" s="104">
        <v>35333.86</v>
      </c>
      <c r="F2778" s="104">
        <v>35333.86</v>
      </c>
      <c r="G2778" s="104">
        <v>35333.86</v>
      </c>
      <c r="H2778" s="104">
        <v>35333.86</v>
      </c>
      <c r="I2778" s="104">
        <v>35333.86</v>
      </c>
      <c r="J2778" s="104">
        <v>35333.86</v>
      </c>
      <c r="K2778" s="104">
        <v>35333.86</v>
      </c>
      <c r="L2778" s="104">
        <v>35333.86</v>
      </c>
      <c r="M2778" s="104">
        <v>35333.86</v>
      </c>
      <c r="N2778" s="104">
        <v>35333.86</v>
      </c>
      <c r="O2778" s="104">
        <v>35333.86</v>
      </c>
      <c r="P2778" s="104">
        <v>35333.86</v>
      </c>
      <c r="Q2778" s="104">
        <v>35333.86</v>
      </c>
      <c r="R2778" s="104">
        <v>35333.86</v>
      </c>
      <c r="S2778" s="104">
        <v>35333.86</v>
      </c>
    </row>
    <row r="2779" spans="2:19">
      <c r="B2779" s="5">
        <v>2001</v>
      </c>
      <c r="C2779" s="104">
        <v>53683.77</v>
      </c>
      <c r="D2779" s="104">
        <v>53683.77</v>
      </c>
      <c r="E2779" s="104">
        <v>53683.77</v>
      </c>
      <c r="F2779" s="104">
        <v>53683.77</v>
      </c>
      <c r="G2779" s="104">
        <v>53683.77</v>
      </c>
      <c r="H2779" s="104">
        <v>53683.77</v>
      </c>
      <c r="I2779" s="104">
        <v>53683.77</v>
      </c>
      <c r="J2779" s="104">
        <v>53683.77</v>
      </c>
      <c r="K2779" s="104">
        <v>53683.77</v>
      </c>
      <c r="L2779" s="104">
        <v>53683.77</v>
      </c>
      <c r="M2779" s="104">
        <v>53683.77</v>
      </c>
      <c r="N2779" s="104">
        <v>53683.77</v>
      </c>
      <c r="O2779" s="104">
        <v>53683.77</v>
      </c>
      <c r="P2779" s="104">
        <v>53683.77</v>
      </c>
      <c r="Q2779" s="104">
        <v>53683.77</v>
      </c>
      <c r="R2779" s="104">
        <v>53683.77</v>
      </c>
      <c r="S2779" s="104">
        <v>53683.77</v>
      </c>
    </row>
    <row r="2780" spans="2:19">
      <c r="B2780" s="5">
        <v>2000</v>
      </c>
      <c r="C2780" s="104">
        <v>78992.759999999995</v>
      </c>
      <c r="D2780" s="104">
        <v>78992.759999999995</v>
      </c>
      <c r="E2780" s="104">
        <v>78992.759999999995</v>
      </c>
      <c r="F2780" s="104">
        <v>78992.759999999995</v>
      </c>
      <c r="G2780" s="104">
        <v>78992.759999999995</v>
      </c>
      <c r="H2780" s="104">
        <v>78992.759999999995</v>
      </c>
      <c r="I2780" s="104">
        <v>78992.759999999995</v>
      </c>
      <c r="J2780" s="104">
        <v>78992.759999999995</v>
      </c>
      <c r="K2780" s="104">
        <v>78992.759999999995</v>
      </c>
      <c r="L2780" s="104">
        <v>78992.759999999995</v>
      </c>
      <c r="M2780" s="104">
        <v>78992.759999999995</v>
      </c>
      <c r="N2780" s="104">
        <v>78992.759999999995</v>
      </c>
      <c r="O2780" s="104">
        <v>78992.759999999995</v>
      </c>
      <c r="P2780" s="104">
        <v>78992.759999999995</v>
      </c>
      <c r="Q2780" s="104">
        <v>78992.759999999995</v>
      </c>
      <c r="R2780" s="104">
        <v>78992.759999999995</v>
      </c>
      <c r="S2780" s="104">
        <v>78992.759999999995</v>
      </c>
    </row>
    <row r="2781" spans="2:19">
      <c r="B2781" s="5">
        <v>1999</v>
      </c>
      <c r="C2781" s="104">
        <v>119590.9</v>
      </c>
      <c r="D2781" s="104">
        <v>119590.9</v>
      </c>
      <c r="E2781" s="104">
        <v>119590.9</v>
      </c>
      <c r="F2781" s="104">
        <v>119590.9</v>
      </c>
      <c r="G2781" s="104">
        <v>119590.9</v>
      </c>
      <c r="H2781" s="104">
        <v>119590.9</v>
      </c>
      <c r="I2781" s="104">
        <v>119590.9</v>
      </c>
      <c r="J2781" s="104">
        <v>119590.9</v>
      </c>
      <c r="K2781" s="104">
        <v>119590.9</v>
      </c>
      <c r="L2781" s="104">
        <v>119590.9</v>
      </c>
      <c r="M2781" s="104">
        <v>119590.9</v>
      </c>
      <c r="N2781" s="104">
        <v>119590.9</v>
      </c>
      <c r="O2781" s="104">
        <v>119590.9</v>
      </c>
      <c r="P2781" s="104">
        <v>119590.9</v>
      </c>
      <c r="Q2781" s="104">
        <v>119590.9</v>
      </c>
      <c r="R2781" s="104">
        <v>119590.9</v>
      </c>
      <c r="S2781" s="104">
        <v>119590.9</v>
      </c>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395814.06999999995</v>
      </c>
      <c r="D2851" s="7">
        <f>SUM(D2773:D2850)</f>
        <v>422096.72</v>
      </c>
      <c r="E2851" s="7">
        <f>SUM(E2772:E2850)</f>
        <v>442503.28</v>
      </c>
      <c r="F2851" s="7">
        <f>SUM(F2771:F2850)</f>
        <v>449752.70999999996</v>
      </c>
      <c r="G2851" s="7">
        <f>SUM(G2770:G2850)</f>
        <v>467201</v>
      </c>
      <c r="H2851" s="7">
        <f>SUM(H2764:H2850)</f>
        <v>483781.1</v>
      </c>
      <c r="I2851" s="7">
        <f>SUM(I2764:I2850)</f>
        <v>487668.07000000007</v>
      </c>
      <c r="J2851" s="7">
        <f t="shared" ref="J2851" si="55">SUM(J2764:J2850)</f>
        <v>512985.11</v>
      </c>
      <c r="K2851" s="7">
        <f>SUM(K2764:K2850)</f>
        <v>727823.24000000011</v>
      </c>
      <c r="L2851" s="7">
        <f t="shared" ref="L2851" si="56">SUM(L2764:L2850)</f>
        <v>749066.28</v>
      </c>
      <c r="M2851" s="7">
        <f>SUM(M2764:M2850)</f>
        <v>787263.67</v>
      </c>
      <c r="N2851" s="10">
        <f>SUM(N2759:N2850)</f>
        <v>790624.46</v>
      </c>
      <c r="O2851" s="10">
        <f>SUM(O2759:O2850)</f>
        <v>863109.66</v>
      </c>
      <c r="P2851" s="10">
        <f>SUM(P2759:P2850)</f>
        <v>910330.28</v>
      </c>
      <c r="Q2851" s="10">
        <f>SUM(Q2759:Q2850)</f>
        <v>962696.72</v>
      </c>
      <c r="R2851" s="10">
        <f>SUM(R2758:R2850)</f>
        <v>962696.72</v>
      </c>
      <c r="S2851" s="10">
        <f>SUM(S2758:S2850)</f>
        <v>972580.72000000009</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104">
        <v>19140.8</v>
      </c>
      <c r="G2866" s="104">
        <v>19140.8</v>
      </c>
      <c r="H2866" s="104">
        <v>19140.8</v>
      </c>
      <c r="I2866" s="104">
        <v>19140.8</v>
      </c>
      <c r="J2866" s="104">
        <v>19140.8</v>
      </c>
      <c r="K2866" s="104">
        <v>19140.8</v>
      </c>
      <c r="L2866" s="104">
        <v>19140.8</v>
      </c>
      <c r="M2866" s="104">
        <v>19140.8</v>
      </c>
      <c r="N2866" s="104">
        <v>19140.8</v>
      </c>
      <c r="O2866" s="104">
        <v>19140.8</v>
      </c>
      <c r="P2866" s="104">
        <v>19140.8</v>
      </c>
      <c r="Q2866" s="104">
        <v>19140.8</v>
      </c>
      <c r="R2866" s="104">
        <v>19140.8</v>
      </c>
      <c r="S2866" s="104">
        <v>19140.8</v>
      </c>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104">
        <v>125579.21</v>
      </c>
      <c r="D2871" s="104">
        <v>125579.21</v>
      </c>
      <c r="E2871" s="104">
        <v>125579.21</v>
      </c>
      <c r="F2871" s="104">
        <v>125579.21</v>
      </c>
      <c r="G2871" s="104">
        <v>125579.21</v>
      </c>
      <c r="H2871" s="104">
        <v>125579.21</v>
      </c>
      <c r="I2871" s="104">
        <v>125579.21</v>
      </c>
      <c r="J2871" s="104">
        <v>125579.21</v>
      </c>
      <c r="K2871" s="104">
        <v>125579.21</v>
      </c>
      <c r="L2871" s="104">
        <v>125579.21</v>
      </c>
      <c r="M2871" s="104">
        <v>125579.21</v>
      </c>
      <c r="N2871" s="104">
        <v>125579.21</v>
      </c>
      <c r="O2871" s="104">
        <v>125579.21</v>
      </c>
      <c r="P2871" s="104">
        <v>125579.21</v>
      </c>
      <c r="Q2871" s="104">
        <v>125579.21</v>
      </c>
      <c r="R2871" s="104">
        <v>125579.21</v>
      </c>
      <c r="S2871" s="104">
        <v>125579.21</v>
      </c>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125579.21</v>
      </c>
      <c r="D2946" s="7">
        <f>SUM(D2868:D2945)</f>
        <v>125579.21</v>
      </c>
      <c r="E2946" s="7">
        <f>SUM(E2867:E2945)</f>
        <v>125579.21</v>
      </c>
      <c r="F2946" s="7">
        <f>SUM(F2866:F2945)</f>
        <v>144720.01</v>
      </c>
      <c r="G2946" s="7">
        <f>SUM(G2865:G2945)</f>
        <v>144720.01</v>
      </c>
      <c r="H2946" s="7">
        <f>SUM(H2859:H2945)</f>
        <v>144720.01</v>
      </c>
      <c r="I2946" s="7">
        <f>SUM(I2859:I2945)</f>
        <v>144720.01</v>
      </c>
      <c r="J2946" s="7">
        <f t="shared" ref="J2946" si="57">SUM(J2859:J2945)</f>
        <v>144720.01</v>
      </c>
      <c r="K2946" s="7">
        <f>SUM(K2859:K2945)</f>
        <v>144720.01</v>
      </c>
      <c r="L2946" s="7">
        <f t="shared" ref="L2946" si="58">SUM(L2859:L2945)</f>
        <v>144720.01</v>
      </c>
      <c r="M2946" s="10">
        <f>SUM(M2859:M2945)</f>
        <v>144720.01</v>
      </c>
      <c r="N2946" s="10">
        <f>SUM(N2854:N2945)</f>
        <v>144720.01</v>
      </c>
      <c r="O2946" s="10">
        <f>SUM(O2854:O2945)</f>
        <v>144720.01</v>
      </c>
      <c r="P2946" s="10">
        <f>SUM(P2854:P2945)</f>
        <v>144720.01</v>
      </c>
      <c r="Q2946" s="10">
        <f>SUM(Q2854:Q2945)</f>
        <v>144720.01</v>
      </c>
      <c r="R2946" s="10">
        <f>SUM(R2853:R2945)</f>
        <v>144720.01</v>
      </c>
      <c r="S2946" s="10">
        <f>SUM(S2853:S2945)</f>
        <v>144720.01</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104">
        <v>207002.12</v>
      </c>
    </row>
    <row r="2949" spans="1:19">
      <c r="A2949" s="35"/>
      <c r="B2949" s="5">
        <v>2021</v>
      </c>
      <c r="C2949" s="33"/>
      <c r="D2949" s="33"/>
      <c r="E2949" s="33"/>
      <c r="F2949" s="33"/>
      <c r="G2949" s="33"/>
      <c r="H2949" s="33"/>
      <c r="I2949" s="33"/>
      <c r="J2949" s="33"/>
      <c r="K2949" s="33"/>
      <c r="L2949" s="33"/>
      <c r="M2949" s="33"/>
      <c r="N2949" s="33"/>
      <c r="O2949" s="33"/>
      <c r="P2949" s="33"/>
      <c r="Q2949" s="33"/>
      <c r="R2949" s="104">
        <v>194234.18</v>
      </c>
      <c r="S2949" s="104">
        <v>187092.58</v>
      </c>
    </row>
    <row r="2950" spans="1:19">
      <c r="B2950" s="5">
        <v>2020</v>
      </c>
      <c r="C2950" s="33"/>
      <c r="D2950" s="33"/>
      <c r="E2950" s="33"/>
      <c r="F2950" s="33"/>
      <c r="G2950" s="33"/>
      <c r="H2950" s="33"/>
      <c r="I2950" s="33"/>
      <c r="J2950" s="33"/>
      <c r="K2950" s="33"/>
      <c r="L2950" s="33"/>
      <c r="M2950" s="33"/>
      <c r="N2950" s="33"/>
      <c r="O2950" s="33"/>
      <c r="P2950" s="33"/>
      <c r="Q2950" s="104">
        <v>189940.69</v>
      </c>
      <c r="R2950" s="104">
        <v>182311.06</v>
      </c>
      <c r="S2950" s="104">
        <v>182311.06</v>
      </c>
    </row>
    <row r="2951" spans="1:19">
      <c r="A2951" s="37"/>
      <c r="B2951" s="5">
        <v>2019</v>
      </c>
      <c r="C2951" s="33"/>
      <c r="D2951" s="33"/>
      <c r="E2951" s="33"/>
      <c r="F2951" s="33"/>
      <c r="G2951" s="33"/>
      <c r="H2951" s="33"/>
      <c r="I2951" s="33"/>
      <c r="J2951" s="33"/>
      <c r="K2951" s="33"/>
      <c r="L2951" s="33"/>
      <c r="M2951" s="33"/>
      <c r="N2951" s="33"/>
      <c r="O2951" s="33"/>
      <c r="P2951" s="104">
        <v>103885.21</v>
      </c>
      <c r="Q2951" s="104">
        <v>109214.22</v>
      </c>
      <c r="R2951" s="104">
        <v>109214.22</v>
      </c>
      <c r="S2951" s="104">
        <v>109214.22</v>
      </c>
    </row>
    <row r="2952" spans="1:19">
      <c r="A2952" s="37"/>
      <c r="B2952" s="5">
        <v>2018</v>
      </c>
      <c r="C2952" s="33"/>
      <c r="D2952" s="33"/>
      <c r="E2952" s="33"/>
      <c r="F2952" s="33"/>
      <c r="G2952" s="33"/>
      <c r="H2952" s="33"/>
      <c r="I2952" s="33"/>
      <c r="J2952" s="33"/>
      <c r="K2952" s="33"/>
      <c r="L2952" s="33"/>
      <c r="M2952" s="33"/>
      <c r="N2952" s="33"/>
      <c r="O2952" s="104">
        <v>74314.960000000006</v>
      </c>
      <c r="P2952" s="104">
        <v>74314.960000000006</v>
      </c>
      <c r="Q2952" s="104">
        <v>74314.960000000006</v>
      </c>
      <c r="R2952" s="104">
        <v>74314.960000000006</v>
      </c>
      <c r="S2952" s="104">
        <v>74314.960000000006</v>
      </c>
    </row>
    <row r="2953" spans="1:19">
      <c r="A2953" s="37"/>
      <c r="B2953" s="5">
        <v>2017</v>
      </c>
      <c r="C2953" s="33"/>
      <c r="D2953" s="33"/>
      <c r="E2953" s="33"/>
      <c r="F2953" s="33"/>
      <c r="G2953" s="33"/>
      <c r="H2953" s="33"/>
      <c r="I2953" s="33"/>
      <c r="J2953" s="33"/>
      <c r="K2953" s="33"/>
      <c r="L2953" s="33"/>
      <c r="M2953" s="33"/>
      <c r="N2953" s="104">
        <v>62567.96</v>
      </c>
      <c r="O2953" s="104">
        <v>65360.66</v>
      </c>
      <c r="P2953" s="104">
        <v>65360.66</v>
      </c>
      <c r="Q2953" s="104">
        <v>75808.13</v>
      </c>
      <c r="R2953" s="104">
        <v>75808.13</v>
      </c>
      <c r="S2953" s="104">
        <v>75808.13</v>
      </c>
    </row>
    <row r="2954" spans="1:19">
      <c r="B2954" s="5">
        <v>2016</v>
      </c>
      <c r="C2954" s="33"/>
      <c r="D2954" s="33"/>
      <c r="E2954" s="33"/>
      <c r="F2954" s="33"/>
      <c r="G2954" s="33"/>
      <c r="H2954" s="33"/>
      <c r="I2954" s="33"/>
      <c r="J2954" s="33"/>
      <c r="K2954" s="33"/>
      <c r="L2954" s="33"/>
      <c r="M2954" s="104">
        <v>191547.85</v>
      </c>
      <c r="N2954" s="104">
        <v>191547.85</v>
      </c>
      <c r="O2954" s="104">
        <v>191547.85</v>
      </c>
      <c r="P2954" s="104">
        <v>191547.85</v>
      </c>
      <c r="Q2954" s="104">
        <v>191547.85</v>
      </c>
      <c r="R2954" s="104">
        <v>191547.85</v>
      </c>
      <c r="S2954" s="104">
        <v>191547.85</v>
      </c>
    </row>
    <row r="2955" spans="1:19">
      <c r="B2955" s="5">
        <v>2015</v>
      </c>
      <c r="C2955" s="33"/>
      <c r="D2955" s="33"/>
      <c r="E2955" s="33"/>
      <c r="F2955" s="33"/>
      <c r="G2955" s="33"/>
      <c r="H2955" s="33"/>
      <c r="I2955" s="33"/>
      <c r="J2955" s="33"/>
      <c r="K2955" s="33"/>
      <c r="L2955" s="104">
        <v>110451.17</v>
      </c>
      <c r="M2955" s="104">
        <v>110451.17</v>
      </c>
      <c r="N2955" s="104">
        <v>110451.17</v>
      </c>
      <c r="O2955" s="104">
        <v>110451.17</v>
      </c>
      <c r="P2955" s="104">
        <v>110451.17</v>
      </c>
      <c r="Q2955" s="104">
        <v>110451.17</v>
      </c>
      <c r="R2955" s="104">
        <v>110451.17</v>
      </c>
      <c r="S2955" s="104">
        <v>110451.17</v>
      </c>
    </row>
    <row r="2956" spans="1:19">
      <c r="B2956" s="5">
        <v>2014</v>
      </c>
      <c r="C2956" s="33"/>
      <c r="D2956" s="33"/>
      <c r="E2956" s="33"/>
      <c r="F2956" s="33"/>
      <c r="G2956" s="33"/>
      <c r="H2956" s="33"/>
      <c r="I2956" s="33"/>
      <c r="J2956" s="33"/>
      <c r="K2956" s="104">
        <v>79297.63</v>
      </c>
      <c r="L2956" s="104">
        <v>79297.63</v>
      </c>
      <c r="M2956" s="104">
        <v>79297.63</v>
      </c>
      <c r="N2956" s="104">
        <v>79297.63</v>
      </c>
      <c r="O2956" s="104">
        <v>79297.63</v>
      </c>
      <c r="P2956" s="104">
        <v>79297.63</v>
      </c>
      <c r="Q2956" s="104">
        <v>79297.63</v>
      </c>
      <c r="R2956" s="104">
        <v>79297.63</v>
      </c>
      <c r="S2956" s="104">
        <v>79297.63</v>
      </c>
    </row>
    <row r="2957" spans="1:19">
      <c r="B2957" s="5">
        <v>2013</v>
      </c>
      <c r="C2957" s="33"/>
      <c r="D2957" s="33"/>
      <c r="E2957" s="33"/>
      <c r="F2957" s="33"/>
      <c r="G2957" s="33"/>
      <c r="H2957" s="33"/>
      <c r="I2957" s="33"/>
      <c r="J2957" s="104">
        <v>98637.88</v>
      </c>
      <c r="K2957" s="104">
        <v>98637.88</v>
      </c>
      <c r="L2957" s="104">
        <v>98637.88</v>
      </c>
      <c r="M2957" s="104">
        <v>98637.88</v>
      </c>
      <c r="N2957" s="104">
        <v>98637.88</v>
      </c>
      <c r="O2957" s="104">
        <v>98637.88</v>
      </c>
      <c r="P2957" s="104">
        <v>98637.88</v>
      </c>
      <c r="Q2957" s="104">
        <v>98637.88</v>
      </c>
      <c r="R2957" s="104">
        <v>98637.88</v>
      </c>
      <c r="S2957" s="104">
        <v>98637.88</v>
      </c>
    </row>
    <row r="2958" spans="1:19">
      <c r="B2958" s="5">
        <v>2012</v>
      </c>
      <c r="C2958" s="33"/>
      <c r="D2958" s="33"/>
      <c r="E2958" s="33"/>
      <c r="F2958" s="33"/>
      <c r="G2958" s="33"/>
      <c r="H2958" s="33"/>
      <c r="I2958" s="104">
        <v>56294.66</v>
      </c>
      <c r="J2958" s="104">
        <v>56294.66</v>
      </c>
      <c r="K2958" s="104">
        <v>56294.66</v>
      </c>
      <c r="L2958" s="104">
        <v>56294.66</v>
      </c>
      <c r="M2958" s="104">
        <v>56294.66</v>
      </c>
      <c r="N2958" s="104">
        <v>56294.66</v>
      </c>
      <c r="O2958" s="104">
        <v>56294.66</v>
      </c>
      <c r="P2958" s="104">
        <v>56294.66</v>
      </c>
      <c r="Q2958" s="104">
        <v>56294.66</v>
      </c>
      <c r="R2958" s="104">
        <v>56294.66</v>
      </c>
      <c r="S2958" s="104">
        <v>56294.66</v>
      </c>
    </row>
    <row r="2959" spans="1:19">
      <c r="B2959" s="5">
        <v>2011</v>
      </c>
      <c r="C2959" s="33"/>
      <c r="D2959" s="33"/>
      <c r="E2959" s="33"/>
      <c r="F2959" s="33"/>
      <c r="G2959" s="33"/>
      <c r="H2959" s="104">
        <v>150764.85999999999</v>
      </c>
      <c r="I2959" s="104">
        <v>150764.85999999999</v>
      </c>
      <c r="J2959" s="104">
        <v>150764.85999999999</v>
      </c>
      <c r="K2959" s="104">
        <v>150764.85999999999</v>
      </c>
      <c r="L2959" s="104">
        <v>150764.85999999999</v>
      </c>
      <c r="M2959" s="104">
        <v>150764.85999999999</v>
      </c>
      <c r="N2959" s="104">
        <v>150764.85999999999</v>
      </c>
      <c r="O2959" s="104">
        <v>150764.85999999999</v>
      </c>
      <c r="P2959" s="104">
        <v>150764.85999999999</v>
      </c>
      <c r="Q2959" s="104">
        <v>150764.85999999999</v>
      </c>
      <c r="R2959" s="104">
        <v>150764.85999999999</v>
      </c>
      <c r="S2959" s="104">
        <v>150764.85999999999</v>
      </c>
    </row>
    <row r="2960" spans="1:19">
      <c r="B2960" s="5">
        <v>2010</v>
      </c>
      <c r="C2960" s="33"/>
      <c r="D2960" s="33"/>
      <c r="E2960" s="33"/>
      <c r="F2960" s="33"/>
      <c r="G2960" s="104">
        <v>103379.01</v>
      </c>
      <c r="H2960" s="104">
        <v>103379.01</v>
      </c>
      <c r="I2960" s="104">
        <v>103379.01</v>
      </c>
      <c r="J2960" s="104">
        <v>103379.01</v>
      </c>
      <c r="K2960" s="104">
        <v>103379.01</v>
      </c>
      <c r="L2960" s="104">
        <v>103379.01</v>
      </c>
      <c r="M2960" s="104">
        <v>103379.01</v>
      </c>
      <c r="N2960" s="104">
        <v>103379.01</v>
      </c>
      <c r="O2960" s="104">
        <v>103379.01</v>
      </c>
      <c r="P2960" s="104">
        <v>103379.01</v>
      </c>
      <c r="Q2960" s="104">
        <v>103379.01</v>
      </c>
      <c r="R2960" s="104">
        <v>103379.01</v>
      </c>
      <c r="S2960" s="104">
        <v>103379.01</v>
      </c>
    </row>
    <row r="2961" spans="2:19">
      <c r="B2961" s="5">
        <v>2009</v>
      </c>
      <c r="C2961" s="33"/>
      <c r="D2961" s="33"/>
      <c r="E2961" s="33"/>
      <c r="F2961" s="104">
        <v>96227.520000000004</v>
      </c>
      <c r="G2961" s="104">
        <v>96227.520000000004</v>
      </c>
      <c r="H2961" s="104">
        <v>96227.520000000004</v>
      </c>
      <c r="I2961" s="104">
        <v>96227.520000000004</v>
      </c>
      <c r="J2961" s="104">
        <v>96227.520000000004</v>
      </c>
      <c r="K2961" s="104">
        <v>96227.520000000004</v>
      </c>
      <c r="L2961" s="104">
        <v>96227.520000000004</v>
      </c>
      <c r="M2961" s="104">
        <v>96227.520000000004</v>
      </c>
      <c r="N2961" s="104">
        <v>96227.520000000004</v>
      </c>
      <c r="O2961" s="104">
        <v>93843.83</v>
      </c>
      <c r="P2961" s="104">
        <v>93843.83</v>
      </c>
      <c r="Q2961" s="104">
        <v>93843.83</v>
      </c>
      <c r="R2961" s="104">
        <v>93843.83</v>
      </c>
      <c r="S2961" s="104">
        <v>93843.83</v>
      </c>
    </row>
    <row r="2962" spans="2:19">
      <c r="B2962" s="5">
        <v>2008</v>
      </c>
      <c r="C2962" s="33"/>
      <c r="D2962" s="33"/>
      <c r="E2962" s="104">
        <v>74257.62</v>
      </c>
      <c r="F2962" s="104">
        <v>74257.62</v>
      </c>
      <c r="G2962" s="104">
        <v>74257.62</v>
      </c>
      <c r="H2962" s="104">
        <v>74257.62</v>
      </c>
      <c r="I2962" s="104">
        <v>74257.62</v>
      </c>
      <c r="J2962" s="104">
        <v>74257.62</v>
      </c>
      <c r="K2962" s="104">
        <v>74257.62</v>
      </c>
      <c r="L2962" s="104">
        <v>74257.62</v>
      </c>
      <c r="M2962" s="104">
        <v>74257.62</v>
      </c>
      <c r="N2962" s="104">
        <v>74257.62</v>
      </c>
      <c r="O2962" s="104">
        <v>73421.679999999993</v>
      </c>
      <c r="P2962" s="104">
        <v>73421.679999999993</v>
      </c>
      <c r="Q2962" s="104">
        <v>73421.679999999993</v>
      </c>
      <c r="R2962" s="104">
        <v>73421.679999999993</v>
      </c>
      <c r="S2962" s="104">
        <v>73421.679999999993</v>
      </c>
    </row>
    <row r="2963" spans="2:19">
      <c r="B2963" s="5">
        <v>2007</v>
      </c>
      <c r="C2963" s="33"/>
      <c r="D2963" s="104">
        <v>85137.4</v>
      </c>
      <c r="E2963" s="104">
        <v>85137.4</v>
      </c>
      <c r="F2963" s="104">
        <v>85137.4</v>
      </c>
      <c r="G2963" s="104">
        <v>85137.4</v>
      </c>
      <c r="H2963" s="104">
        <v>85137.4</v>
      </c>
      <c r="I2963" s="104">
        <v>85137.4</v>
      </c>
      <c r="J2963" s="104">
        <v>85137.4</v>
      </c>
      <c r="K2963" s="104">
        <v>85137.4</v>
      </c>
      <c r="L2963" s="104">
        <v>85137.4</v>
      </c>
      <c r="M2963" s="104">
        <v>85137.4</v>
      </c>
      <c r="N2963" s="104">
        <v>85137.4</v>
      </c>
      <c r="O2963" s="104">
        <v>85137.4</v>
      </c>
      <c r="P2963" s="104">
        <v>85137.4</v>
      </c>
      <c r="Q2963" s="104">
        <v>85137.4</v>
      </c>
      <c r="R2963" s="104">
        <v>85137.4</v>
      </c>
      <c r="S2963" s="104">
        <v>85137.4</v>
      </c>
    </row>
    <row r="2964" spans="2:19">
      <c r="B2964" s="5">
        <v>2006</v>
      </c>
      <c r="C2964" s="104">
        <v>57480.77</v>
      </c>
      <c r="D2964" s="104">
        <v>57480.77</v>
      </c>
      <c r="E2964" s="104">
        <v>57480.77</v>
      </c>
      <c r="F2964" s="104">
        <v>57480.77</v>
      </c>
      <c r="G2964" s="104">
        <v>57480.77</v>
      </c>
      <c r="H2964" s="104">
        <v>57480.77</v>
      </c>
      <c r="I2964" s="104">
        <v>57480.77</v>
      </c>
      <c r="J2964" s="104">
        <v>57480.77</v>
      </c>
      <c r="K2964" s="104">
        <v>57480.77</v>
      </c>
      <c r="L2964" s="104">
        <v>57480.77</v>
      </c>
      <c r="M2964" s="104">
        <v>57480.77</v>
      </c>
      <c r="N2964" s="104">
        <v>57480.77</v>
      </c>
      <c r="O2964" s="104">
        <v>56443.37</v>
      </c>
      <c r="P2964" s="104">
        <v>56443.37</v>
      </c>
      <c r="Q2964" s="104">
        <v>56443.37</v>
      </c>
      <c r="R2964" s="104">
        <v>56443.37</v>
      </c>
      <c r="S2964" s="104">
        <v>56443.37</v>
      </c>
    </row>
    <row r="2965" spans="2:19">
      <c r="B2965" s="5">
        <v>2005</v>
      </c>
      <c r="C2965" s="104">
        <v>80227.820000000007</v>
      </c>
      <c r="D2965" s="104">
        <v>80227.820000000007</v>
      </c>
      <c r="E2965" s="104">
        <v>80227.820000000007</v>
      </c>
      <c r="F2965" s="104">
        <v>80227.820000000007</v>
      </c>
      <c r="G2965" s="104">
        <v>80227.820000000007</v>
      </c>
      <c r="H2965" s="104">
        <v>80227.820000000007</v>
      </c>
      <c r="I2965" s="104">
        <v>80227.820000000007</v>
      </c>
      <c r="J2965" s="104">
        <v>80227.820000000007</v>
      </c>
      <c r="K2965" s="104">
        <v>80227.820000000007</v>
      </c>
      <c r="L2965" s="104">
        <v>80227.820000000007</v>
      </c>
      <c r="M2965" s="104">
        <v>80227.820000000007</v>
      </c>
      <c r="N2965" s="104">
        <v>80227.820000000007</v>
      </c>
      <c r="O2965" s="104">
        <v>78174.009999999995</v>
      </c>
      <c r="P2965" s="104">
        <v>78174.009999999995</v>
      </c>
      <c r="Q2965" s="104">
        <v>78174.009999999995</v>
      </c>
      <c r="R2965" s="104">
        <v>78174.009999999995</v>
      </c>
      <c r="S2965" s="104">
        <v>78174.009999999995</v>
      </c>
    </row>
    <row r="2966" spans="2:19">
      <c r="B2966" s="5">
        <v>2004</v>
      </c>
      <c r="C2966" s="104">
        <v>131114.38</v>
      </c>
      <c r="D2966" s="104">
        <v>123446.2</v>
      </c>
      <c r="E2966" s="104">
        <v>123446.2</v>
      </c>
      <c r="F2966" s="104">
        <v>123446.2</v>
      </c>
      <c r="G2966" s="104">
        <v>123446.2</v>
      </c>
      <c r="H2966" s="104">
        <v>123446.2</v>
      </c>
      <c r="I2966" s="104">
        <v>123446.2</v>
      </c>
      <c r="J2966" s="104">
        <v>123446.2</v>
      </c>
      <c r="K2966" s="104">
        <v>123446.2</v>
      </c>
      <c r="L2966" s="104">
        <v>123446.2</v>
      </c>
      <c r="M2966" s="104">
        <v>123446.2</v>
      </c>
      <c r="N2966" s="104">
        <v>123446.2</v>
      </c>
      <c r="O2966" s="104">
        <v>123446.2</v>
      </c>
      <c r="P2966" s="104">
        <v>123446.2</v>
      </c>
      <c r="Q2966" s="104">
        <v>123446.2</v>
      </c>
      <c r="R2966" s="104">
        <v>123446.2</v>
      </c>
      <c r="S2966" s="104">
        <v>123446.2</v>
      </c>
    </row>
    <row r="2967" spans="2:19">
      <c r="B2967" s="5">
        <v>2003</v>
      </c>
      <c r="C2967" s="104">
        <v>77621.73</v>
      </c>
      <c r="D2967" s="104">
        <v>81695.31</v>
      </c>
      <c r="E2967" s="104">
        <v>81695.31</v>
      </c>
      <c r="F2967" s="104">
        <v>81695.31</v>
      </c>
      <c r="G2967" s="104">
        <v>81695.31</v>
      </c>
      <c r="H2967" s="104">
        <v>81695.31</v>
      </c>
      <c r="I2967" s="104">
        <v>81695.31</v>
      </c>
      <c r="J2967" s="104">
        <v>81695.31</v>
      </c>
      <c r="K2967" s="104">
        <v>81695.31</v>
      </c>
      <c r="L2967" s="104">
        <v>81695.31</v>
      </c>
      <c r="M2967" s="104">
        <v>81695.31</v>
      </c>
      <c r="N2967" s="104">
        <v>81695.31</v>
      </c>
      <c r="O2967" s="104">
        <v>76443.789999999994</v>
      </c>
      <c r="P2967" s="104">
        <v>76443.789999999994</v>
      </c>
      <c r="Q2967" s="104">
        <v>76443.789999999994</v>
      </c>
      <c r="R2967" s="104">
        <v>76443.789999999994</v>
      </c>
      <c r="S2967" s="104">
        <v>76443.789999999994</v>
      </c>
    </row>
    <row r="2968" spans="2:19">
      <c r="B2968" s="5">
        <v>2002</v>
      </c>
      <c r="C2968" s="104">
        <v>80294.7</v>
      </c>
      <c r="D2968" s="104">
        <v>80294.7</v>
      </c>
      <c r="E2968" s="104">
        <v>80294.7</v>
      </c>
      <c r="F2968" s="104">
        <v>80294.7</v>
      </c>
      <c r="G2968" s="104">
        <v>80294.7</v>
      </c>
      <c r="H2968" s="104">
        <v>80294.7</v>
      </c>
      <c r="I2968" s="104">
        <v>80294.7</v>
      </c>
      <c r="J2968" s="104">
        <v>80294.7</v>
      </c>
      <c r="K2968" s="104">
        <v>80294.7</v>
      </c>
      <c r="L2968" s="104">
        <v>80294.7</v>
      </c>
      <c r="M2968" s="104">
        <v>80294.7</v>
      </c>
      <c r="N2968" s="104">
        <v>80294.7</v>
      </c>
      <c r="O2968" s="104">
        <v>80036.69</v>
      </c>
      <c r="P2968" s="104">
        <v>80036.69</v>
      </c>
      <c r="Q2968" s="104">
        <v>80036.69</v>
      </c>
      <c r="R2968" s="104">
        <v>80036.69</v>
      </c>
      <c r="S2968" s="104">
        <v>80036.69</v>
      </c>
    </row>
    <row r="2969" spans="2:19">
      <c r="B2969" s="5">
        <v>2001</v>
      </c>
      <c r="C2969" s="104">
        <v>34989.949999999997</v>
      </c>
      <c r="D2969" s="104">
        <v>34989.949999999997</v>
      </c>
      <c r="E2969" s="104">
        <v>34989.949999999997</v>
      </c>
      <c r="F2969" s="104">
        <v>34989.949999999997</v>
      </c>
      <c r="G2969" s="104">
        <v>34989.949999999997</v>
      </c>
      <c r="H2969" s="104">
        <v>34989.949999999997</v>
      </c>
      <c r="I2969" s="104">
        <v>34989.949999999997</v>
      </c>
      <c r="J2969" s="104">
        <v>34989.949999999997</v>
      </c>
      <c r="K2969" s="104">
        <v>34989.949999999997</v>
      </c>
      <c r="L2969" s="104">
        <v>34989.949999999997</v>
      </c>
      <c r="M2969" s="104">
        <v>34989.949999999997</v>
      </c>
      <c r="N2969" s="104">
        <v>34989.949999999997</v>
      </c>
      <c r="O2969" s="104">
        <v>34989.949999999997</v>
      </c>
      <c r="P2969" s="104">
        <v>34989.949999999997</v>
      </c>
      <c r="Q2969" s="104">
        <v>34989.949999999997</v>
      </c>
      <c r="R2969" s="104">
        <v>34989.949999999997</v>
      </c>
      <c r="S2969" s="104">
        <v>34989.949999999997</v>
      </c>
    </row>
    <row r="2970" spans="2:19">
      <c r="B2970" s="5">
        <v>2000</v>
      </c>
      <c r="C2970" s="104">
        <v>40481.24</v>
      </c>
      <c r="D2970" s="104">
        <v>40481.24</v>
      </c>
      <c r="E2970" s="104">
        <v>40481.24</v>
      </c>
      <c r="F2970" s="104">
        <v>40481.24</v>
      </c>
      <c r="G2970" s="104">
        <v>40481.24</v>
      </c>
      <c r="H2970" s="104">
        <v>40481.24</v>
      </c>
      <c r="I2970" s="104">
        <v>40481.24</v>
      </c>
      <c r="J2970" s="104">
        <v>40481.24</v>
      </c>
      <c r="K2970" s="104">
        <v>40481.24</v>
      </c>
      <c r="L2970" s="104">
        <v>40481.24</v>
      </c>
      <c r="M2970" s="104">
        <v>40481.24</v>
      </c>
      <c r="N2970" s="104">
        <v>40481.24</v>
      </c>
      <c r="O2970" s="104">
        <v>40481.24</v>
      </c>
      <c r="P2970" s="104">
        <v>40481.24</v>
      </c>
      <c r="Q2970" s="104">
        <v>40481.24</v>
      </c>
      <c r="R2970" s="104">
        <v>40481.24</v>
      </c>
      <c r="S2970" s="104">
        <v>40481.24</v>
      </c>
    </row>
    <row r="2971" spans="2:19">
      <c r="B2971" s="5">
        <v>1999</v>
      </c>
      <c r="C2971" s="104">
        <v>24219.119999999999</v>
      </c>
      <c r="D2971" s="104">
        <v>24219.119999999999</v>
      </c>
      <c r="E2971" s="104">
        <v>24219.119999999999</v>
      </c>
      <c r="F2971" s="104">
        <v>24219.119999999999</v>
      </c>
      <c r="G2971" s="104">
        <v>24219.119999999999</v>
      </c>
      <c r="H2971" s="104">
        <v>24219.119999999999</v>
      </c>
      <c r="I2971" s="104">
        <v>24219.119999999999</v>
      </c>
      <c r="J2971" s="104">
        <v>24219.119999999999</v>
      </c>
      <c r="K2971" s="104">
        <v>24219.119999999999</v>
      </c>
      <c r="L2971" s="104">
        <v>24219.119999999999</v>
      </c>
      <c r="M2971" s="104">
        <v>24219.119999999999</v>
      </c>
      <c r="N2971" s="104">
        <v>24219.119999999999</v>
      </c>
      <c r="O2971" s="104">
        <v>24219.119999999999</v>
      </c>
      <c r="P2971" s="104">
        <v>24219.119999999999</v>
      </c>
      <c r="Q2971" s="104">
        <v>24219.119999999999</v>
      </c>
      <c r="R2971" s="104">
        <v>24219.119999999999</v>
      </c>
      <c r="S2971" s="104">
        <v>24219.119999999999</v>
      </c>
    </row>
    <row r="2972" spans="2:19">
      <c r="B2972" s="5">
        <v>1998</v>
      </c>
      <c r="C2972" s="104">
        <v>26748.39</v>
      </c>
      <c r="D2972" s="104">
        <v>26748.39</v>
      </c>
      <c r="E2972" s="104">
        <v>26748.39</v>
      </c>
      <c r="F2972" s="104">
        <v>26748.39</v>
      </c>
      <c r="G2972" s="104">
        <v>26748.39</v>
      </c>
      <c r="H2972" s="104">
        <v>26748.39</v>
      </c>
      <c r="I2972" s="104">
        <v>26748.39</v>
      </c>
      <c r="J2972" s="104">
        <v>26748.39</v>
      </c>
      <c r="K2972" s="104">
        <v>26748.39</v>
      </c>
      <c r="L2972" s="104">
        <v>26748.39</v>
      </c>
      <c r="M2972" s="104">
        <v>26748.39</v>
      </c>
      <c r="N2972" s="104">
        <v>26748.39</v>
      </c>
      <c r="O2972" s="104">
        <v>26748.39</v>
      </c>
      <c r="P2972" s="104">
        <v>26748.39</v>
      </c>
      <c r="Q2972" s="104">
        <v>26748.39</v>
      </c>
      <c r="R2972" s="104">
        <v>26748.39</v>
      </c>
      <c r="S2972" s="104">
        <v>26748.39</v>
      </c>
    </row>
    <row r="2973" spans="2:19">
      <c r="B2973" s="5">
        <v>1997</v>
      </c>
      <c r="C2973" s="104">
        <v>24882.21</v>
      </c>
      <c r="D2973" s="104">
        <v>24882.21</v>
      </c>
      <c r="E2973" s="104">
        <v>24882.21</v>
      </c>
      <c r="F2973" s="104">
        <v>24882.21</v>
      </c>
      <c r="G2973" s="104">
        <v>24882.21</v>
      </c>
      <c r="H2973" s="104">
        <v>24882.21</v>
      </c>
      <c r="I2973" s="104">
        <v>24882.21</v>
      </c>
      <c r="J2973" s="104">
        <v>24882.21</v>
      </c>
      <c r="K2973" s="104">
        <v>24882.21</v>
      </c>
      <c r="L2973" s="104">
        <v>24882.21</v>
      </c>
      <c r="M2973" s="104">
        <v>24882.21</v>
      </c>
      <c r="N2973" s="104">
        <v>24882.21</v>
      </c>
      <c r="O2973" s="104">
        <v>24882.21</v>
      </c>
      <c r="P2973" s="104">
        <v>24882.21</v>
      </c>
      <c r="Q2973" s="104">
        <v>24882.21</v>
      </c>
      <c r="R2973" s="104">
        <v>24882.21</v>
      </c>
      <c r="S2973" s="104">
        <v>24882.21</v>
      </c>
    </row>
    <row r="2974" spans="2:19">
      <c r="B2974" s="5">
        <v>1996</v>
      </c>
      <c r="C2974" s="104">
        <v>2879.68</v>
      </c>
      <c r="D2974" s="104">
        <v>2879.68</v>
      </c>
      <c r="E2974" s="104">
        <v>2879.68</v>
      </c>
      <c r="F2974" s="104">
        <v>2879.68</v>
      </c>
      <c r="G2974" s="104">
        <v>2879.68</v>
      </c>
      <c r="H2974" s="104">
        <v>2879.68</v>
      </c>
      <c r="I2974" s="104">
        <v>2879.68</v>
      </c>
      <c r="J2974" s="104">
        <v>2879.68</v>
      </c>
      <c r="K2974" s="104">
        <v>2879.68</v>
      </c>
      <c r="L2974" s="104">
        <v>2879.68</v>
      </c>
      <c r="M2974" s="104">
        <v>2879.68</v>
      </c>
      <c r="N2974" s="104">
        <v>2879.68</v>
      </c>
      <c r="O2974" s="104">
        <v>2879.68</v>
      </c>
      <c r="P2974" s="104">
        <v>2879.68</v>
      </c>
      <c r="Q2974" s="104">
        <v>2879.68</v>
      </c>
      <c r="R2974" s="104">
        <v>2879.68</v>
      </c>
      <c r="S2974" s="104">
        <v>2879.68</v>
      </c>
    </row>
    <row r="2975" spans="2:19">
      <c r="B2975" s="5">
        <v>1995</v>
      </c>
      <c r="C2975" s="104">
        <v>8804.81</v>
      </c>
      <c r="D2975" s="104">
        <v>8804.81</v>
      </c>
      <c r="E2975" s="104">
        <v>8804.81</v>
      </c>
      <c r="F2975" s="104">
        <v>8804.81</v>
      </c>
      <c r="G2975" s="104">
        <v>8804.81</v>
      </c>
      <c r="H2975" s="104">
        <v>8804.81</v>
      </c>
      <c r="I2975" s="104">
        <v>8804.81</v>
      </c>
      <c r="J2975" s="104">
        <v>8804.81</v>
      </c>
      <c r="K2975" s="104">
        <v>8804.81</v>
      </c>
      <c r="L2975" s="104">
        <v>8804.81</v>
      </c>
      <c r="M2975" s="104">
        <v>8804.81</v>
      </c>
      <c r="N2975" s="104">
        <v>8804.81</v>
      </c>
      <c r="O2975" s="104">
        <v>8804.81</v>
      </c>
      <c r="P2975" s="104">
        <v>8804.81</v>
      </c>
      <c r="Q2975" s="104">
        <v>8804.81</v>
      </c>
      <c r="R2975" s="104">
        <v>8804.81</v>
      </c>
      <c r="S2975" s="104">
        <v>8804.81</v>
      </c>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104">
        <v>61951.51</v>
      </c>
      <c r="D2977" s="104">
        <v>61951.51</v>
      </c>
      <c r="E2977" s="104">
        <v>61951.51</v>
      </c>
      <c r="F2977" s="104">
        <v>61951.51</v>
      </c>
      <c r="G2977" s="104">
        <v>61951.51</v>
      </c>
      <c r="H2977" s="104">
        <v>61951.51</v>
      </c>
      <c r="I2977" s="104">
        <v>61951.51</v>
      </c>
      <c r="J2977" s="104">
        <v>61951.51</v>
      </c>
      <c r="K2977" s="104">
        <v>61951.51</v>
      </c>
      <c r="L2977" s="104">
        <v>61951.51</v>
      </c>
      <c r="M2977" s="104">
        <v>61951.51</v>
      </c>
      <c r="N2977" s="104">
        <v>61951.51</v>
      </c>
      <c r="O2977" s="104">
        <v>61951.51</v>
      </c>
      <c r="P2977" s="104">
        <v>61951.51</v>
      </c>
      <c r="Q2977" s="104">
        <v>61951.51</v>
      </c>
      <c r="R2977" s="104">
        <v>61951.51</v>
      </c>
      <c r="S2977" s="104">
        <v>61951.51</v>
      </c>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104">
        <v>78769.460000000006</v>
      </c>
      <c r="D2982" s="104">
        <v>78769.460000000006</v>
      </c>
      <c r="E2982" s="104">
        <v>78769.460000000006</v>
      </c>
      <c r="F2982" s="104">
        <v>78769.460000000006</v>
      </c>
      <c r="G2982" s="104">
        <v>78769.460000000006</v>
      </c>
      <c r="H2982" s="104">
        <v>78769.460000000006</v>
      </c>
      <c r="I2982" s="104">
        <v>78769.460000000006</v>
      </c>
      <c r="J2982" s="104">
        <v>78769.460000000006</v>
      </c>
      <c r="K2982" s="104">
        <v>78769.460000000006</v>
      </c>
      <c r="L2982" s="104">
        <v>78769.460000000006</v>
      </c>
      <c r="M2982" s="104">
        <v>78769.460000000006</v>
      </c>
      <c r="N2982" s="104">
        <v>78769.460000000006</v>
      </c>
      <c r="O2982" s="104">
        <v>78769.460000000006</v>
      </c>
      <c r="P2982" s="104">
        <v>78769.460000000006</v>
      </c>
      <c r="Q2982" s="104">
        <v>78769.460000000006</v>
      </c>
      <c r="R2982" s="104">
        <v>78769.460000000006</v>
      </c>
      <c r="S2982" s="104">
        <v>78769.460000000006</v>
      </c>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104">
        <v>101489.22</v>
      </c>
      <c r="D2987" s="104">
        <v>101489.22</v>
      </c>
      <c r="E2987" s="104">
        <v>101489.22</v>
      </c>
      <c r="F2987" s="104">
        <v>101489.22</v>
      </c>
      <c r="G2987" s="104">
        <v>101489.22</v>
      </c>
      <c r="H2987" s="104">
        <v>101489.22</v>
      </c>
      <c r="I2987" s="104">
        <v>101489.22</v>
      </c>
      <c r="J2987" s="104">
        <v>101489.22</v>
      </c>
      <c r="K2987" s="104">
        <v>101489.22</v>
      </c>
      <c r="L2987" s="104">
        <v>101489.22</v>
      </c>
      <c r="M2987" s="104">
        <v>101489.22</v>
      </c>
      <c r="N2987" s="104">
        <v>101489.22</v>
      </c>
      <c r="O2987" s="104">
        <v>101489.22</v>
      </c>
      <c r="P2987" s="104">
        <v>101489.22</v>
      </c>
      <c r="Q2987" s="104">
        <v>101489.22</v>
      </c>
      <c r="R2987" s="104">
        <v>101489.22</v>
      </c>
      <c r="S2987" s="104">
        <v>101489.22</v>
      </c>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104">
        <v>121601.76</v>
      </c>
      <c r="D2992" s="104">
        <v>121601.76</v>
      </c>
      <c r="E2992" s="104">
        <v>121601.76</v>
      </c>
      <c r="F2992" s="104">
        <v>121601.76</v>
      </c>
      <c r="G2992" s="104">
        <v>121601.76</v>
      </c>
      <c r="H2992" s="104">
        <v>121601.76</v>
      </c>
      <c r="I2992" s="104">
        <v>121601.76</v>
      </c>
      <c r="J2992" s="104">
        <v>121601.76</v>
      </c>
      <c r="K2992" s="104">
        <v>121601.76</v>
      </c>
      <c r="L2992" s="104">
        <v>121601.76</v>
      </c>
      <c r="M2992" s="104">
        <v>121601.76</v>
      </c>
      <c r="N2992" s="104">
        <v>121601.76</v>
      </c>
      <c r="O2992" s="104">
        <v>121601.76</v>
      </c>
      <c r="P2992" s="104">
        <v>121601.76</v>
      </c>
      <c r="Q2992" s="104">
        <v>121601.76</v>
      </c>
      <c r="R2992" s="104">
        <v>121601.76</v>
      </c>
      <c r="S2992" s="104">
        <v>121601.76</v>
      </c>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104">
        <v>301717.81</v>
      </c>
      <c r="D2997" s="104">
        <v>301717.81</v>
      </c>
      <c r="E2997" s="104">
        <v>301717.81</v>
      </c>
      <c r="F2997" s="104">
        <v>301717.81</v>
      </c>
      <c r="G2997" s="104">
        <v>301717.81</v>
      </c>
      <c r="H2997" s="104">
        <v>301717.81</v>
      </c>
      <c r="I2997" s="104">
        <v>301717.81</v>
      </c>
      <c r="J2997" s="104">
        <v>301717.81</v>
      </c>
      <c r="K2997" s="104">
        <v>301717.81</v>
      </c>
      <c r="L2997" s="104">
        <v>301717.81</v>
      </c>
      <c r="M2997" s="104">
        <v>301717.81</v>
      </c>
      <c r="N2997" s="104">
        <v>301717.81</v>
      </c>
      <c r="O2997" s="104">
        <v>301717.81</v>
      </c>
      <c r="P2997" s="104">
        <v>301717.81</v>
      </c>
      <c r="Q2997" s="104">
        <v>301717.81</v>
      </c>
      <c r="R2997" s="104">
        <v>301717.81</v>
      </c>
      <c r="S2997" s="104">
        <v>301717.81</v>
      </c>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104">
        <v>31710.48</v>
      </c>
      <c r="D3002" s="104">
        <v>31710.48</v>
      </c>
      <c r="E3002" s="104">
        <v>31710.48</v>
      </c>
      <c r="F3002" s="104">
        <v>31710.48</v>
      </c>
      <c r="G3002" s="104">
        <v>31710.48</v>
      </c>
      <c r="H3002" s="104">
        <v>31710.48</v>
      </c>
      <c r="I3002" s="104">
        <v>31710.48</v>
      </c>
      <c r="J3002" s="104">
        <v>31710.48</v>
      </c>
      <c r="K3002" s="104">
        <v>31710.48</v>
      </c>
      <c r="L3002" s="104">
        <v>31710.48</v>
      </c>
      <c r="M3002" s="104">
        <v>31710.48</v>
      </c>
      <c r="N3002" s="104">
        <v>31710.48</v>
      </c>
      <c r="O3002" s="104">
        <v>31710.48</v>
      </c>
      <c r="P3002" s="104">
        <v>31710.48</v>
      </c>
      <c r="Q3002" s="104">
        <v>31710.48</v>
      </c>
      <c r="R3002" s="104">
        <v>31710.48</v>
      </c>
      <c r="S3002" s="104">
        <v>31710.48</v>
      </c>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104">
        <v>21909.23</v>
      </c>
      <c r="D3007" s="104">
        <v>21909.23</v>
      </c>
      <c r="E3007" s="104">
        <v>21909.23</v>
      </c>
      <c r="F3007" s="104">
        <v>21909.23</v>
      </c>
      <c r="G3007" s="104">
        <v>21909.23</v>
      </c>
      <c r="H3007" s="104">
        <v>21909.23</v>
      </c>
      <c r="I3007" s="104">
        <v>21909.23</v>
      </c>
      <c r="J3007" s="104">
        <v>21909.23</v>
      </c>
      <c r="K3007" s="104">
        <v>21909.23</v>
      </c>
      <c r="L3007" s="104">
        <v>21909.23</v>
      </c>
      <c r="M3007" s="104">
        <v>21909.23</v>
      </c>
      <c r="N3007" s="104">
        <v>21909.23</v>
      </c>
      <c r="O3007" s="104">
        <v>21909.23</v>
      </c>
      <c r="P3007" s="104">
        <v>21909.23</v>
      </c>
      <c r="Q3007" s="104">
        <v>21909.23</v>
      </c>
      <c r="R3007" s="104">
        <v>21909.23</v>
      </c>
      <c r="S3007" s="104">
        <v>21909.23</v>
      </c>
    </row>
    <row r="3008" spans="2:19">
      <c r="B3008" s="5">
        <v>1962</v>
      </c>
      <c r="C3008" s="104">
        <v>16665.150000000001</v>
      </c>
      <c r="D3008" s="104">
        <v>16665.150000000001</v>
      </c>
      <c r="E3008" s="104">
        <v>16665.150000000001</v>
      </c>
      <c r="F3008" s="104">
        <v>16665.150000000001</v>
      </c>
      <c r="G3008" s="104">
        <v>16665.150000000001</v>
      </c>
      <c r="H3008" s="104">
        <v>16665.150000000001</v>
      </c>
      <c r="I3008" s="104">
        <v>16665.150000000001</v>
      </c>
      <c r="J3008" s="104">
        <v>16665.150000000001</v>
      </c>
      <c r="K3008" s="104">
        <v>16665.150000000001</v>
      </c>
      <c r="L3008" s="104">
        <v>16665.150000000001</v>
      </c>
      <c r="M3008" s="104">
        <v>16665.150000000001</v>
      </c>
      <c r="N3008" s="104">
        <v>16665.150000000001</v>
      </c>
      <c r="O3008" s="104">
        <v>16665.150000000001</v>
      </c>
      <c r="P3008" s="104">
        <v>16665.150000000001</v>
      </c>
      <c r="Q3008" s="104">
        <v>16665.150000000001</v>
      </c>
      <c r="R3008" s="104">
        <v>16665.150000000001</v>
      </c>
      <c r="S3008" s="104">
        <v>16665.150000000001</v>
      </c>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1325559.42</v>
      </c>
      <c r="D3041" s="10">
        <f>SUM(D2963:D3040)</f>
        <v>1407102.22</v>
      </c>
      <c r="E3041" s="10">
        <f>SUM(E2962:E3040)</f>
        <v>1481359.8399999999</v>
      </c>
      <c r="F3041" s="10">
        <f>SUM(F2961:F3040)</f>
        <v>1577587.3599999999</v>
      </c>
      <c r="G3041" s="10">
        <f>SUM(G2960:G3040)</f>
        <v>1680966.37</v>
      </c>
      <c r="H3041" s="10">
        <f>SUM(H2954:H3040)</f>
        <v>1831731.2299999997</v>
      </c>
      <c r="I3041" s="10">
        <f>SUM(I2954:I3040)</f>
        <v>1888025.8899999997</v>
      </c>
      <c r="J3041" s="10">
        <f t="shared" ref="J3041" si="59">SUM(J2954:J3040)</f>
        <v>1986663.7699999998</v>
      </c>
      <c r="K3041" s="10">
        <f>SUM(K2954:K3040)</f>
        <v>2065961.4</v>
      </c>
      <c r="L3041" s="10">
        <f t="shared" ref="L3041" si="60">SUM(L2954:L3040)</f>
        <v>2176412.5699999998</v>
      </c>
      <c r="M3041" s="10">
        <f>SUM(M2954:M3040)</f>
        <v>2367960.42</v>
      </c>
      <c r="N3041" s="10">
        <f>SUM(N2949:N3040)</f>
        <v>2430528.38</v>
      </c>
      <c r="O3041" s="10">
        <f>SUM(O2949:O3040)</f>
        <v>2495815.6699999995</v>
      </c>
      <c r="P3041" s="10">
        <f>SUM(P2949:P3040)</f>
        <v>2599700.88</v>
      </c>
      <c r="Q3041" s="10">
        <f>SUM(Q2949:Q3040)</f>
        <v>2805418.05</v>
      </c>
      <c r="R3041" s="10">
        <f>SUM(R2948:R3040)</f>
        <v>2992022.6000000006</v>
      </c>
      <c r="S3041" s="10">
        <f>SUM(S2948:S3040)</f>
        <v>3191883.12</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104">
        <v>1146.25</v>
      </c>
      <c r="O3048" s="104">
        <v>1146.25</v>
      </c>
      <c r="P3048" s="104">
        <v>1146.25</v>
      </c>
      <c r="Q3048" s="104">
        <v>1146.25</v>
      </c>
      <c r="R3048" s="104">
        <v>1146.25</v>
      </c>
      <c r="S3048" s="104">
        <v>1146.25</v>
      </c>
    </row>
    <row r="3049" spans="1:19">
      <c r="B3049" s="5">
        <v>2016</v>
      </c>
      <c r="C3049" s="33"/>
      <c r="D3049" s="33"/>
      <c r="E3049" s="33"/>
      <c r="F3049" s="33"/>
      <c r="G3049" s="33"/>
      <c r="H3049" s="33"/>
      <c r="I3049" s="33"/>
      <c r="J3049" s="33"/>
      <c r="K3049" s="33"/>
      <c r="L3049" s="33"/>
      <c r="M3049" s="104">
        <v>629.73</v>
      </c>
      <c r="N3049" s="104">
        <v>629.73</v>
      </c>
      <c r="O3049" s="104">
        <v>629.73</v>
      </c>
      <c r="P3049" s="104">
        <v>629.73</v>
      </c>
      <c r="Q3049" s="104">
        <v>629.73</v>
      </c>
      <c r="R3049" s="104">
        <v>629.73</v>
      </c>
      <c r="S3049" s="104">
        <v>629.73</v>
      </c>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104">
        <v>608.49</v>
      </c>
      <c r="I3054" s="104">
        <v>608.49</v>
      </c>
      <c r="J3054" s="104">
        <v>608.49</v>
      </c>
      <c r="K3054" s="104">
        <v>608.49</v>
      </c>
      <c r="L3054" s="104">
        <v>608.49</v>
      </c>
      <c r="M3054" s="104">
        <v>608.49</v>
      </c>
      <c r="N3054" s="104">
        <v>608.49</v>
      </c>
      <c r="O3054" s="104">
        <v>608.49</v>
      </c>
      <c r="P3054" s="104">
        <v>608.49</v>
      </c>
      <c r="Q3054" s="104">
        <v>608.49</v>
      </c>
      <c r="R3054" s="104">
        <v>608.49</v>
      </c>
      <c r="S3054" s="104">
        <v>608.49</v>
      </c>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104">
        <v>531.49</v>
      </c>
      <c r="G3056" s="104">
        <v>531.49</v>
      </c>
      <c r="H3056" s="104">
        <v>531.49</v>
      </c>
      <c r="I3056" s="104">
        <v>531.49</v>
      </c>
      <c r="J3056" s="104">
        <v>531.49</v>
      </c>
      <c r="K3056" s="104">
        <v>531.49</v>
      </c>
      <c r="L3056" s="104">
        <v>531.49</v>
      </c>
      <c r="M3056" s="104">
        <v>531.49</v>
      </c>
      <c r="N3056" s="104">
        <v>531.49</v>
      </c>
      <c r="O3056" s="104">
        <v>531.49</v>
      </c>
      <c r="P3056" s="104">
        <v>531.49</v>
      </c>
      <c r="Q3056" s="104">
        <v>531.49</v>
      </c>
      <c r="R3056" s="104">
        <v>531.49</v>
      </c>
      <c r="S3056" s="104">
        <v>531.49</v>
      </c>
    </row>
    <row r="3057" spans="2:19">
      <c r="B3057" s="5">
        <v>2008</v>
      </c>
      <c r="C3057" s="33"/>
      <c r="D3057" s="33"/>
      <c r="E3057" s="104">
        <v>1017.17</v>
      </c>
      <c r="F3057" s="104">
        <v>1017.17</v>
      </c>
      <c r="G3057" s="104">
        <v>1017.17</v>
      </c>
      <c r="H3057" s="104">
        <v>1017.17</v>
      </c>
      <c r="I3057" s="104">
        <v>1017.17</v>
      </c>
      <c r="J3057" s="104">
        <v>1017.17</v>
      </c>
      <c r="K3057" s="104">
        <v>1017.17</v>
      </c>
      <c r="L3057" s="104">
        <v>1017.17</v>
      </c>
      <c r="M3057" s="104">
        <v>1017.17</v>
      </c>
      <c r="N3057" s="104">
        <v>1017.17</v>
      </c>
      <c r="O3057" s="104">
        <v>1017.17</v>
      </c>
      <c r="P3057" s="104">
        <v>1017.17</v>
      </c>
      <c r="Q3057" s="104">
        <v>1017.17</v>
      </c>
      <c r="R3057" s="104">
        <v>1017.17</v>
      </c>
      <c r="S3057" s="104">
        <v>1017.17</v>
      </c>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104">
        <v>47693.74</v>
      </c>
      <c r="D3059" s="104">
        <v>47693.74</v>
      </c>
      <c r="E3059" s="104">
        <v>47693.74</v>
      </c>
      <c r="F3059" s="104">
        <v>47693.74</v>
      </c>
      <c r="G3059" s="104">
        <v>47693.74</v>
      </c>
      <c r="H3059" s="104">
        <v>47693.74</v>
      </c>
      <c r="I3059" s="104">
        <v>47693.74</v>
      </c>
      <c r="J3059" s="104">
        <v>47693.74</v>
      </c>
      <c r="K3059" s="104">
        <v>47693.74</v>
      </c>
      <c r="L3059" s="104">
        <v>47693.74</v>
      </c>
      <c r="M3059" s="104">
        <v>47693.74</v>
      </c>
      <c r="N3059" s="104">
        <v>47693.74</v>
      </c>
      <c r="O3059" s="104">
        <v>47693.74</v>
      </c>
      <c r="P3059" s="104">
        <v>47693.74</v>
      </c>
      <c r="Q3059" s="104">
        <v>47693.74</v>
      </c>
      <c r="R3059" s="104">
        <v>46376.18</v>
      </c>
      <c r="S3059" s="104">
        <v>46376.18</v>
      </c>
    </row>
    <row r="3060" spans="2:19">
      <c r="B3060" s="5">
        <v>2005</v>
      </c>
      <c r="C3060" s="104">
        <v>1454.04</v>
      </c>
      <c r="D3060" s="104">
        <v>1454.04</v>
      </c>
      <c r="E3060" s="104">
        <v>1454.04</v>
      </c>
      <c r="F3060" s="104">
        <v>1454.04</v>
      </c>
      <c r="G3060" s="104">
        <v>1454.04</v>
      </c>
      <c r="H3060" s="104">
        <v>1454.04</v>
      </c>
      <c r="I3060" s="104">
        <v>1454.04</v>
      </c>
      <c r="J3060" s="104">
        <v>1454.04</v>
      </c>
      <c r="K3060" s="104">
        <v>1454.04</v>
      </c>
      <c r="L3060" s="104">
        <v>1454.04</v>
      </c>
      <c r="M3060" s="104">
        <v>1454.04</v>
      </c>
      <c r="N3060" s="104">
        <v>1454.04</v>
      </c>
      <c r="O3060" s="104">
        <v>1454.04</v>
      </c>
      <c r="P3060" s="104">
        <v>1454.04</v>
      </c>
      <c r="Q3060" s="104">
        <v>1454.04</v>
      </c>
      <c r="R3060" s="104">
        <v>1454.04</v>
      </c>
      <c r="S3060" s="104">
        <v>1454.04</v>
      </c>
    </row>
    <row r="3061" spans="2:19">
      <c r="B3061" s="5">
        <v>2004</v>
      </c>
      <c r="C3061" s="104">
        <v>2795.41</v>
      </c>
      <c r="D3061" s="104">
        <v>2795.41</v>
      </c>
      <c r="E3061" s="104">
        <v>2795.41</v>
      </c>
      <c r="F3061" s="104">
        <v>2795.41</v>
      </c>
      <c r="G3061" s="104">
        <v>2795.41</v>
      </c>
      <c r="H3061" s="104">
        <v>2795.41</v>
      </c>
      <c r="I3061" s="104">
        <v>2795.41</v>
      </c>
      <c r="J3061" s="104">
        <v>2795.41</v>
      </c>
      <c r="K3061" s="104">
        <v>2795.41</v>
      </c>
      <c r="L3061" s="104">
        <v>2795.41</v>
      </c>
      <c r="M3061" s="104">
        <v>2795.41</v>
      </c>
      <c r="N3061" s="104">
        <v>2795.41</v>
      </c>
      <c r="O3061" s="104">
        <v>2795.41</v>
      </c>
      <c r="P3061" s="104">
        <v>2795.41</v>
      </c>
      <c r="Q3061" s="104">
        <v>2795.41</v>
      </c>
      <c r="R3061" s="104">
        <v>2795.41</v>
      </c>
      <c r="S3061" s="104">
        <v>2795.41</v>
      </c>
    </row>
    <row r="3062" spans="2:19">
      <c r="B3062" s="5">
        <v>2003</v>
      </c>
      <c r="C3062" s="104">
        <v>631.53</v>
      </c>
      <c r="D3062" s="104">
        <v>631.53</v>
      </c>
      <c r="E3062" s="104">
        <v>631.53</v>
      </c>
      <c r="F3062" s="104">
        <v>631.53</v>
      </c>
      <c r="G3062" s="104">
        <v>631.53</v>
      </c>
      <c r="H3062" s="104">
        <v>631.53</v>
      </c>
      <c r="I3062" s="104">
        <v>631.53</v>
      </c>
      <c r="J3062" s="104">
        <v>631.53</v>
      </c>
      <c r="K3062" s="104">
        <v>631.53</v>
      </c>
      <c r="L3062" s="104">
        <v>631.53</v>
      </c>
      <c r="M3062" s="104">
        <v>631.53</v>
      </c>
      <c r="N3062" s="104">
        <v>631.53</v>
      </c>
      <c r="O3062" s="104">
        <v>631.53</v>
      </c>
      <c r="P3062" s="104">
        <v>631.53</v>
      </c>
      <c r="Q3062" s="104">
        <v>631.53</v>
      </c>
      <c r="R3062" s="104">
        <v>631.53</v>
      </c>
      <c r="S3062" s="104">
        <v>631.53</v>
      </c>
    </row>
    <row r="3063" spans="2:19">
      <c r="B3063" s="5">
        <v>2002</v>
      </c>
      <c r="C3063" s="104">
        <v>3551.17</v>
      </c>
      <c r="D3063" s="104">
        <v>3551.17</v>
      </c>
      <c r="E3063" s="104">
        <v>3551.17</v>
      </c>
      <c r="F3063" s="104">
        <v>3551.17</v>
      </c>
      <c r="G3063" s="104">
        <v>3551.17</v>
      </c>
      <c r="H3063" s="104">
        <v>3551.17</v>
      </c>
      <c r="I3063" s="104">
        <v>3551.17</v>
      </c>
      <c r="J3063" s="104">
        <v>3551.17</v>
      </c>
      <c r="K3063" s="104">
        <v>3551.17</v>
      </c>
      <c r="L3063" s="104">
        <v>3551.17</v>
      </c>
      <c r="M3063" s="104">
        <v>3551.17</v>
      </c>
      <c r="N3063" s="104">
        <v>3551.17</v>
      </c>
      <c r="O3063" s="104">
        <v>3551.17</v>
      </c>
      <c r="P3063" s="104">
        <v>3551.17</v>
      </c>
      <c r="Q3063" s="104">
        <v>3551.17</v>
      </c>
      <c r="R3063" s="104">
        <v>3551.17</v>
      </c>
      <c r="S3063" s="104">
        <v>3551.17</v>
      </c>
    </row>
    <row r="3064" spans="2:19">
      <c r="B3064" s="5">
        <v>2001</v>
      </c>
      <c r="C3064" s="104">
        <v>4546.66</v>
      </c>
      <c r="D3064" s="104">
        <v>4546.66</v>
      </c>
      <c r="E3064" s="104">
        <v>4546.66</v>
      </c>
      <c r="F3064" s="104">
        <v>4546.66</v>
      </c>
      <c r="G3064" s="104">
        <v>4546.66</v>
      </c>
      <c r="H3064" s="104">
        <v>4546.66</v>
      </c>
      <c r="I3064" s="104">
        <v>3417.24</v>
      </c>
      <c r="J3064" s="104">
        <v>3417.24</v>
      </c>
      <c r="K3064" s="104">
        <v>3417.24</v>
      </c>
      <c r="L3064" s="104">
        <v>3417.24</v>
      </c>
      <c r="M3064" s="104">
        <v>3417.24</v>
      </c>
      <c r="N3064" s="104">
        <v>3417.24</v>
      </c>
      <c r="O3064" s="104">
        <v>3417.24</v>
      </c>
      <c r="P3064" s="104">
        <v>3417.24</v>
      </c>
      <c r="Q3064" s="104">
        <v>3417.24</v>
      </c>
      <c r="R3064" s="104">
        <v>3417.24</v>
      </c>
      <c r="S3064" s="104">
        <v>3417.24</v>
      </c>
    </row>
    <row r="3065" spans="2:19">
      <c r="B3065" s="5">
        <v>2000</v>
      </c>
      <c r="C3065" s="104">
        <v>2519.98</v>
      </c>
      <c r="D3065" s="104">
        <v>2519.98</v>
      </c>
      <c r="E3065" s="104">
        <v>2519.98</v>
      </c>
      <c r="F3065" s="104">
        <v>2519.98</v>
      </c>
      <c r="G3065" s="104">
        <v>2519.98</v>
      </c>
      <c r="H3065" s="104">
        <v>2519.98</v>
      </c>
      <c r="I3065" s="104">
        <v>2519.98</v>
      </c>
      <c r="J3065" s="104">
        <v>2519.98</v>
      </c>
      <c r="K3065" s="104">
        <v>2519.98</v>
      </c>
      <c r="L3065" s="104">
        <v>2519.98</v>
      </c>
      <c r="M3065" s="104">
        <v>2519.98</v>
      </c>
      <c r="N3065" s="104">
        <v>2519.98</v>
      </c>
      <c r="O3065" s="104">
        <v>2519.98</v>
      </c>
      <c r="P3065" s="104">
        <v>2519.98</v>
      </c>
      <c r="Q3065" s="104">
        <v>2519.98</v>
      </c>
      <c r="R3065" s="104">
        <v>2519.98</v>
      </c>
      <c r="S3065" s="104">
        <v>2519.98</v>
      </c>
    </row>
    <row r="3066" spans="2:19">
      <c r="B3066" s="5">
        <v>1999</v>
      </c>
      <c r="C3066" s="104">
        <v>5753.74</v>
      </c>
      <c r="D3066" s="104">
        <v>5753.74</v>
      </c>
      <c r="E3066" s="104">
        <v>5753.74</v>
      </c>
      <c r="F3066" s="104">
        <v>5753.74</v>
      </c>
      <c r="G3066" s="104">
        <v>5753.74</v>
      </c>
      <c r="H3066" s="104">
        <v>5753.74</v>
      </c>
      <c r="I3066" s="104">
        <v>5753.74</v>
      </c>
      <c r="J3066" s="104">
        <v>5753.74</v>
      </c>
      <c r="K3066" s="104">
        <v>5753.74</v>
      </c>
      <c r="L3066" s="104">
        <v>5753.74</v>
      </c>
      <c r="M3066" s="104">
        <v>5753.74</v>
      </c>
      <c r="N3066" s="104">
        <v>5753.74</v>
      </c>
      <c r="O3066" s="104">
        <v>5753.74</v>
      </c>
      <c r="P3066" s="104">
        <v>5753.74</v>
      </c>
      <c r="Q3066" s="104">
        <v>5753.74</v>
      </c>
      <c r="R3066" s="104">
        <v>5753.74</v>
      </c>
      <c r="S3066" s="104">
        <v>5753.74</v>
      </c>
    </row>
    <row r="3067" spans="2:19">
      <c r="B3067" s="5">
        <v>1998</v>
      </c>
      <c r="C3067" s="104">
        <v>2245.5100000000002</v>
      </c>
      <c r="D3067" s="104">
        <v>2245.5100000000002</v>
      </c>
      <c r="E3067" s="104">
        <v>2245.5100000000002</v>
      </c>
      <c r="F3067" s="104">
        <v>2245.5100000000002</v>
      </c>
      <c r="G3067" s="104">
        <v>2245.5100000000002</v>
      </c>
      <c r="H3067" s="104">
        <v>2245.5100000000002</v>
      </c>
      <c r="I3067" s="104">
        <v>2245.5100000000002</v>
      </c>
      <c r="J3067" s="104">
        <v>2245.5100000000002</v>
      </c>
      <c r="K3067" s="104">
        <v>2245.5100000000002</v>
      </c>
      <c r="L3067" s="104">
        <v>2245.5100000000002</v>
      </c>
      <c r="M3067" s="104">
        <v>2245.5100000000002</v>
      </c>
      <c r="N3067" s="104">
        <v>2245.5100000000002</v>
      </c>
      <c r="O3067" s="104">
        <v>2245.5100000000002</v>
      </c>
      <c r="P3067" s="104">
        <v>2245.5100000000002</v>
      </c>
      <c r="Q3067" s="104">
        <v>2245.5100000000002</v>
      </c>
      <c r="R3067" s="104">
        <v>2245.5100000000002</v>
      </c>
      <c r="S3067" s="104">
        <v>2245.5100000000002</v>
      </c>
    </row>
    <row r="3068" spans="2:19">
      <c r="B3068" s="5">
        <v>1997</v>
      </c>
      <c r="C3068" s="104">
        <v>4746.9799999999996</v>
      </c>
      <c r="D3068" s="104">
        <v>4746.9799999999996</v>
      </c>
      <c r="E3068" s="104">
        <v>4746.9799999999996</v>
      </c>
      <c r="F3068" s="104">
        <v>4746.9799999999996</v>
      </c>
      <c r="G3068" s="104">
        <v>4746.9799999999996</v>
      </c>
      <c r="H3068" s="104">
        <v>4746.9799999999996</v>
      </c>
      <c r="I3068" s="104">
        <v>4746.9799999999996</v>
      </c>
      <c r="J3068" s="104">
        <v>4746.9799999999996</v>
      </c>
      <c r="K3068" s="104">
        <v>4746.9799999999996</v>
      </c>
      <c r="L3068" s="104">
        <v>4746.9799999999996</v>
      </c>
      <c r="M3068" s="104">
        <v>4746.9799999999996</v>
      </c>
      <c r="N3068" s="104">
        <v>4746.9799999999996</v>
      </c>
      <c r="O3068" s="104">
        <v>4746.9799999999996</v>
      </c>
      <c r="P3068" s="104">
        <v>4746.9799999999996</v>
      </c>
      <c r="Q3068" s="104">
        <v>4746.9799999999996</v>
      </c>
      <c r="R3068" s="104">
        <v>4746.9799999999996</v>
      </c>
      <c r="S3068" s="104">
        <v>4746.9799999999996</v>
      </c>
    </row>
    <row r="3069" spans="2:19">
      <c r="B3069" s="5">
        <v>1996</v>
      </c>
      <c r="C3069" s="104">
        <v>2191.39</v>
      </c>
      <c r="D3069" s="104">
        <v>2191.39</v>
      </c>
      <c r="E3069" s="104">
        <v>2191.39</v>
      </c>
      <c r="F3069" s="104">
        <v>2191.39</v>
      </c>
      <c r="G3069" s="104">
        <v>2191.39</v>
      </c>
      <c r="H3069" s="104">
        <v>2191.39</v>
      </c>
      <c r="I3069" s="104">
        <v>2191.39</v>
      </c>
      <c r="J3069" s="104">
        <v>2191.39</v>
      </c>
      <c r="K3069" s="104">
        <v>2191.39</v>
      </c>
      <c r="L3069" s="104">
        <v>2191.39</v>
      </c>
      <c r="M3069" s="104">
        <v>2191.39</v>
      </c>
      <c r="N3069" s="104">
        <v>2191.39</v>
      </c>
      <c r="O3069" s="104">
        <v>2191.39</v>
      </c>
      <c r="P3069" s="104">
        <v>2191.39</v>
      </c>
      <c r="Q3069" s="104">
        <v>2191.39</v>
      </c>
      <c r="R3069" s="104">
        <v>2191.39</v>
      </c>
      <c r="S3069" s="104">
        <v>2191.39</v>
      </c>
    </row>
    <row r="3070" spans="2:19">
      <c r="B3070" s="5">
        <v>1995</v>
      </c>
      <c r="C3070" s="104">
        <v>2444.1</v>
      </c>
      <c r="D3070" s="104">
        <v>2444.1</v>
      </c>
      <c r="E3070" s="104">
        <v>2444.1</v>
      </c>
      <c r="F3070" s="104">
        <v>2444.1</v>
      </c>
      <c r="G3070" s="104">
        <v>2444.1</v>
      </c>
      <c r="H3070" s="104">
        <v>2444.1</v>
      </c>
      <c r="I3070" s="104">
        <v>2444.1</v>
      </c>
      <c r="J3070" s="104">
        <v>2444.1</v>
      </c>
      <c r="K3070" s="104">
        <v>2444.1</v>
      </c>
      <c r="L3070" s="104">
        <v>2444.1</v>
      </c>
      <c r="M3070" s="104">
        <v>2444.1</v>
      </c>
      <c r="N3070" s="104">
        <v>2444.1</v>
      </c>
      <c r="O3070" s="104">
        <v>2444.1</v>
      </c>
      <c r="P3070" s="104">
        <v>2444.1</v>
      </c>
      <c r="Q3070" s="104">
        <v>2444.1</v>
      </c>
      <c r="R3070" s="104">
        <v>2444.1</v>
      </c>
      <c r="S3070" s="104">
        <v>2444.1</v>
      </c>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104">
        <v>11119.07</v>
      </c>
      <c r="D3072" s="104">
        <v>11119.07</v>
      </c>
      <c r="E3072" s="104">
        <v>11119.07</v>
      </c>
      <c r="F3072" s="104">
        <v>11119.07</v>
      </c>
      <c r="G3072" s="104">
        <v>11119.07</v>
      </c>
      <c r="H3072" s="104">
        <v>11119.07</v>
      </c>
      <c r="I3072" s="104">
        <v>11119.07</v>
      </c>
      <c r="J3072" s="104">
        <v>11119.07</v>
      </c>
      <c r="K3072" s="104">
        <v>11119.07</v>
      </c>
      <c r="L3072" s="104">
        <v>11119.07</v>
      </c>
      <c r="M3072" s="104">
        <v>11119.07</v>
      </c>
      <c r="N3072" s="104">
        <v>11119.07</v>
      </c>
      <c r="O3072" s="104">
        <v>11119.07</v>
      </c>
      <c r="P3072" s="104">
        <v>11119.07</v>
      </c>
      <c r="Q3072" s="104">
        <v>11119.07</v>
      </c>
      <c r="R3072" s="104">
        <v>11119.07</v>
      </c>
      <c r="S3072" s="104">
        <v>11119.07</v>
      </c>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104">
        <v>3808.56</v>
      </c>
      <c r="D3077" s="104">
        <v>3808.56</v>
      </c>
      <c r="E3077" s="104">
        <v>3808.56</v>
      </c>
      <c r="F3077" s="104">
        <v>3808.56</v>
      </c>
      <c r="G3077" s="104">
        <v>3808.56</v>
      </c>
      <c r="H3077" s="104">
        <v>3808.56</v>
      </c>
      <c r="I3077" s="104">
        <v>3808.56</v>
      </c>
      <c r="J3077" s="104">
        <v>3808.56</v>
      </c>
      <c r="K3077" s="104">
        <v>3808.56</v>
      </c>
      <c r="L3077" s="104">
        <v>3808.56</v>
      </c>
      <c r="M3077" s="104">
        <v>3808.56</v>
      </c>
      <c r="N3077" s="104">
        <v>3808.56</v>
      </c>
      <c r="O3077" s="104">
        <v>3808.56</v>
      </c>
      <c r="P3077" s="104">
        <v>3808.56</v>
      </c>
      <c r="Q3077" s="104">
        <v>3808.56</v>
      </c>
      <c r="R3077" s="104">
        <v>3808.56</v>
      </c>
      <c r="S3077" s="104">
        <v>3808.56</v>
      </c>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104">
        <v>23143.01</v>
      </c>
      <c r="D3092" s="104">
        <v>23143.01</v>
      </c>
      <c r="E3092" s="104">
        <v>23143.01</v>
      </c>
      <c r="F3092" s="104">
        <v>23143.01</v>
      </c>
      <c r="G3092" s="104">
        <v>23143.01</v>
      </c>
      <c r="H3092" s="104">
        <v>23143.01</v>
      </c>
      <c r="I3092" s="104">
        <v>23143.01</v>
      </c>
      <c r="J3092" s="104">
        <v>23143.01</v>
      </c>
      <c r="K3092" s="104">
        <v>23143.01</v>
      </c>
      <c r="L3092" s="104">
        <v>23143.01</v>
      </c>
      <c r="M3092" s="104">
        <v>23143.01</v>
      </c>
      <c r="N3092" s="104">
        <v>23143.01</v>
      </c>
      <c r="O3092" s="104">
        <v>23143.01</v>
      </c>
      <c r="P3092" s="104">
        <v>23143.01</v>
      </c>
      <c r="Q3092" s="104">
        <v>23143.01</v>
      </c>
      <c r="R3092" s="104">
        <v>23143.01</v>
      </c>
      <c r="S3092" s="104">
        <v>23143.01</v>
      </c>
    </row>
    <row r="3093" spans="2:19">
      <c r="B3093" s="5">
        <v>1972</v>
      </c>
      <c r="C3093" s="104">
        <v>114940.87</v>
      </c>
      <c r="D3093" s="104">
        <v>114940.87</v>
      </c>
      <c r="E3093" s="104">
        <v>114940.87</v>
      </c>
      <c r="F3093" s="104">
        <v>114940.87</v>
      </c>
      <c r="G3093" s="104">
        <v>114940.87</v>
      </c>
      <c r="H3093" s="104">
        <v>114940.87</v>
      </c>
      <c r="I3093" s="104">
        <v>114940.87</v>
      </c>
      <c r="J3093" s="104">
        <v>114940.87</v>
      </c>
      <c r="K3093" s="104">
        <v>114940.87</v>
      </c>
      <c r="L3093" s="104">
        <v>114940.87</v>
      </c>
      <c r="M3093" s="104">
        <v>114940.87</v>
      </c>
      <c r="N3093" s="104">
        <v>114940.87</v>
      </c>
      <c r="O3093" s="104">
        <v>114940.87</v>
      </c>
      <c r="P3093" s="104">
        <v>114940.87</v>
      </c>
      <c r="Q3093" s="104">
        <v>114940.87</v>
      </c>
      <c r="R3093" s="104">
        <v>114940.87</v>
      </c>
      <c r="S3093" s="104">
        <v>114940.87</v>
      </c>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233585.76</v>
      </c>
      <c r="D3136" s="10">
        <f>SUM(D3058:D3135)</f>
        <v>233585.76</v>
      </c>
      <c r="E3136" s="10">
        <f>SUM(E3057:E3135)</f>
        <v>234602.93</v>
      </c>
      <c r="F3136" s="10">
        <f>SUM(F3056:F3135)</f>
        <v>235134.41999999998</v>
      </c>
      <c r="G3136" s="10">
        <f>SUM(G3055:G3135)</f>
        <v>235134.41999999998</v>
      </c>
      <c r="H3136" s="10">
        <f>SUM(H3049:H3135)</f>
        <v>235742.90999999997</v>
      </c>
      <c r="I3136" s="10">
        <f>SUM(I3049:I3135)</f>
        <v>234613.49</v>
      </c>
      <c r="J3136" s="10">
        <f t="shared" ref="J3136" si="61">SUM(J3049:J3135)</f>
        <v>234613.49</v>
      </c>
      <c r="K3136" s="10">
        <f>SUM(K3049:K3135)</f>
        <v>234613.49</v>
      </c>
      <c r="L3136" s="10">
        <f t="shared" ref="L3136" si="62">SUM(L3049:L3135)</f>
        <v>234613.49</v>
      </c>
      <c r="M3136" s="10">
        <f>SUM(M3049:M3135)</f>
        <v>235243.21999999997</v>
      </c>
      <c r="N3136" s="10">
        <f>SUM(N3044:N3135)</f>
        <v>236389.46999999997</v>
      </c>
      <c r="O3136" s="10">
        <f>SUM(O3044:O3135)</f>
        <v>236389.46999999997</v>
      </c>
      <c r="P3136" s="10">
        <f>SUM(P3044:P3135)</f>
        <v>236389.46999999997</v>
      </c>
      <c r="Q3136" s="10">
        <f>SUM(Q3044:Q3135)</f>
        <v>236389.46999999997</v>
      </c>
      <c r="R3136" s="10">
        <f>SUM(R3043:R3135)</f>
        <v>235071.90999999997</v>
      </c>
      <c r="S3136" s="10">
        <f>SUM(S3043:S3135)</f>
        <v>235071.90999999997</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104">
        <v>10332.75</v>
      </c>
    </row>
    <row r="3139" spans="1:19">
      <c r="A3139" s="35"/>
      <c r="B3139" s="5">
        <v>2021</v>
      </c>
      <c r="C3139" s="33"/>
      <c r="D3139" s="33"/>
      <c r="E3139" s="33"/>
      <c r="F3139" s="33"/>
      <c r="G3139" s="33"/>
      <c r="H3139" s="33"/>
      <c r="I3139" s="33"/>
      <c r="J3139" s="33"/>
      <c r="K3139" s="33"/>
      <c r="L3139" s="33"/>
      <c r="M3139" s="33"/>
      <c r="N3139" s="33"/>
      <c r="O3139" s="33"/>
      <c r="P3139" s="33"/>
      <c r="Q3139" s="33"/>
      <c r="R3139" s="104">
        <v>8472.57</v>
      </c>
      <c r="S3139" s="104">
        <v>8472.57</v>
      </c>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104">
        <v>17580</v>
      </c>
      <c r="Q3141" s="104">
        <v>17580</v>
      </c>
      <c r="R3141" s="104">
        <v>17580</v>
      </c>
      <c r="S3141" s="104">
        <v>17580</v>
      </c>
    </row>
    <row r="3142" spans="1:19">
      <c r="A3142" s="37"/>
      <c r="B3142" s="5">
        <v>2018</v>
      </c>
      <c r="C3142" s="33"/>
      <c r="D3142" s="33"/>
      <c r="E3142" s="33"/>
      <c r="F3142" s="33"/>
      <c r="G3142" s="33"/>
      <c r="H3142" s="33"/>
      <c r="I3142" s="33"/>
      <c r="J3142" s="33"/>
      <c r="K3142" s="33"/>
      <c r="L3142" s="33"/>
      <c r="M3142" s="33"/>
      <c r="N3142" s="33"/>
      <c r="O3142" s="104">
        <v>19210</v>
      </c>
      <c r="P3142" s="104">
        <v>19210</v>
      </c>
      <c r="Q3142" s="104">
        <v>19210</v>
      </c>
      <c r="R3142" s="104">
        <v>19210</v>
      </c>
      <c r="S3142" s="104">
        <v>19210</v>
      </c>
    </row>
    <row r="3143" spans="1:19">
      <c r="A3143" s="37"/>
      <c r="B3143" s="5">
        <v>2017</v>
      </c>
      <c r="C3143" s="33"/>
      <c r="D3143" s="33"/>
      <c r="E3143" s="33"/>
      <c r="F3143" s="33"/>
      <c r="G3143" s="33"/>
      <c r="H3143" s="33"/>
      <c r="I3143" s="33"/>
      <c r="J3143" s="33"/>
      <c r="K3143" s="33"/>
      <c r="L3143" s="33"/>
      <c r="M3143" s="33"/>
      <c r="N3143" s="104">
        <v>17000</v>
      </c>
      <c r="O3143" s="104">
        <v>17000</v>
      </c>
      <c r="P3143" s="104">
        <v>17000</v>
      </c>
      <c r="Q3143" s="104">
        <v>17000</v>
      </c>
      <c r="R3143" s="104">
        <v>17000</v>
      </c>
      <c r="S3143" s="104">
        <v>17000</v>
      </c>
    </row>
    <row r="3144" spans="1:19">
      <c r="B3144" s="5">
        <v>2016</v>
      </c>
      <c r="C3144" s="33"/>
      <c r="D3144" s="33"/>
      <c r="E3144" s="33"/>
      <c r="F3144" s="33"/>
      <c r="G3144" s="33"/>
      <c r="H3144" s="33"/>
      <c r="I3144" s="33"/>
      <c r="J3144" s="33"/>
      <c r="K3144" s="33"/>
      <c r="L3144" s="33"/>
      <c r="M3144" s="104">
        <v>7490</v>
      </c>
      <c r="N3144" s="104">
        <v>7490</v>
      </c>
      <c r="O3144" s="104">
        <v>7490</v>
      </c>
      <c r="P3144" s="104">
        <v>7490</v>
      </c>
      <c r="Q3144" s="104">
        <v>7490</v>
      </c>
      <c r="R3144" s="104">
        <v>7490</v>
      </c>
      <c r="S3144" s="104">
        <v>7490</v>
      </c>
    </row>
    <row r="3145" spans="1:19">
      <c r="B3145" s="5">
        <v>2015</v>
      </c>
      <c r="C3145" s="33"/>
      <c r="D3145" s="33"/>
      <c r="E3145" s="33"/>
      <c r="F3145" s="33"/>
      <c r="G3145" s="33"/>
      <c r="H3145" s="33"/>
      <c r="I3145" s="33"/>
      <c r="J3145" s="33"/>
      <c r="K3145" s="33"/>
      <c r="L3145" s="104">
        <v>30070</v>
      </c>
      <c r="M3145" s="104">
        <v>30070</v>
      </c>
      <c r="N3145" s="104">
        <v>30070</v>
      </c>
      <c r="O3145" s="104">
        <v>30070</v>
      </c>
      <c r="P3145" s="104">
        <v>30070</v>
      </c>
      <c r="Q3145" s="104">
        <v>30070</v>
      </c>
      <c r="R3145" s="104">
        <v>30070</v>
      </c>
      <c r="S3145" s="104">
        <v>30070</v>
      </c>
    </row>
    <row r="3146" spans="1:19">
      <c r="B3146" s="5">
        <v>2014</v>
      </c>
      <c r="C3146" s="33"/>
      <c r="D3146" s="33"/>
      <c r="E3146" s="33"/>
      <c r="F3146" s="33"/>
      <c r="G3146" s="33"/>
      <c r="H3146" s="33"/>
      <c r="I3146" s="33"/>
      <c r="J3146" s="33"/>
      <c r="K3146" s="104">
        <v>18048.91</v>
      </c>
      <c r="L3146" s="104">
        <v>18048.91</v>
      </c>
      <c r="M3146" s="104">
        <v>18048.91</v>
      </c>
      <c r="N3146" s="104">
        <v>18048.91</v>
      </c>
      <c r="O3146" s="104">
        <v>18048.91</v>
      </c>
      <c r="P3146" s="104">
        <v>18048.91</v>
      </c>
      <c r="Q3146" s="104">
        <v>18048.91</v>
      </c>
      <c r="R3146" s="104">
        <v>18048.91</v>
      </c>
      <c r="S3146" s="104">
        <v>18048.91</v>
      </c>
    </row>
    <row r="3147" spans="1:19">
      <c r="B3147" s="5">
        <v>2013</v>
      </c>
      <c r="C3147" s="33"/>
      <c r="D3147" s="33"/>
      <c r="E3147" s="33"/>
      <c r="F3147" s="33"/>
      <c r="G3147" s="33"/>
      <c r="H3147" s="33"/>
      <c r="I3147" s="33"/>
      <c r="J3147" s="104">
        <v>15849.99</v>
      </c>
      <c r="K3147" s="104">
        <v>15849.99</v>
      </c>
      <c r="L3147" s="104">
        <v>15849.99</v>
      </c>
      <c r="M3147" s="104">
        <v>15849.99</v>
      </c>
      <c r="N3147" s="104">
        <v>15849.99</v>
      </c>
      <c r="O3147" s="104">
        <v>15849.99</v>
      </c>
      <c r="P3147" s="104">
        <v>15849.99</v>
      </c>
      <c r="Q3147" s="104">
        <v>15849.99</v>
      </c>
      <c r="R3147" s="104">
        <v>15849.99</v>
      </c>
      <c r="S3147" s="104">
        <v>15849.99</v>
      </c>
    </row>
    <row r="3148" spans="1:19">
      <c r="B3148" s="5">
        <v>2012</v>
      </c>
      <c r="C3148" s="33"/>
      <c r="D3148" s="33"/>
      <c r="E3148" s="33"/>
      <c r="F3148" s="33"/>
      <c r="G3148" s="33"/>
      <c r="H3148" s="33"/>
      <c r="I3148" s="104">
        <v>14210</v>
      </c>
      <c r="J3148" s="104">
        <v>14210</v>
      </c>
      <c r="K3148" s="104">
        <v>14210</v>
      </c>
      <c r="L3148" s="104">
        <v>14210</v>
      </c>
      <c r="M3148" s="104">
        <v>14210</v>
      </c>
      <c r="N3148" s="104">
        <v>14210</v>
      </c>
      <c r="O3148" s="104">
        <v>14210</v>
      </c>
      <c r="P3148" s="104">
        <v>14210</v>
      </c>
      <c r="Q3148" s="104">
        <v>14210</v>
      </c>
      <c r="R3148" s="104">
        <v>14210</v>
      </c>
      <c r="S3148" s="104">
        <v>14210</v>
      </c>
    </row>
    <row r="3149" spans="1:19">
      <c r="B3149" s="5">
        <v>2011</v>
      </c>
      <c r="C3149" s="33"/>
      <c r="D3149" s="33"/>
      <c r="E3149" s="33"/>
      <c r="F3149" s="33"/>
      <c r="G3149" s="33"/>
      <c r="H3149" s="104">
        <v>17500</v>
      </c>
      <c r="I3149" s="104">
        <v>17500</v>
      </c>
      <c r="J3149" s="104">
        <v>17500</v>
      </c>
      <c r="K3149" s="104">
        <v>17500</v>
      </c>
      <c r="L3149" s="104">
        <v>17500</v>
      </c>
      <c r="M3149" s="104">
        <v>17500</v>
      </c>
      <c r="N3149" s="104">
        <v>17500</v>
      </c>
      <c r="O3149" s="104">
        <v>17500</v>
      </c>
      <c r="P3149" s="104">
        <v>17500</v>
      </c>
      <c r="Q3149" s="104">
        <v>17500</v>
      </c>
      <c r="R3149" s="104">
        <v>17500</v>
      </c>
      <c r="S3149" s="104">
        <v>17500</v>
      </c>
    </row>
    <row r="3150" spans="1:19">
      <c r="B3150" s="5">
        <v>2010</v>
      </c>
      <c r="C3150" s="33"/>
      <c r="D3150" s="33"/>
      <c r="E3150" s="33"/>
      <c r="F3150" s="33"/>
      <c r="G3150" s="104">
        <v>20850</v>
      </c>
      <c r="H3150" s="104">
        <v>20850</v>
      </c>
      <c r="I3150" s="104">
        <v>20850</v>
      </c>
      <c r="J3150" s="104">
        <v>20850</v>
      </c>
      <c r="K3150" s="104">
        <v>20850</v>
      </c>
      <c r="L3150" s="104">
        <v>20850</v>
      </c>
      <c r="M3150" s="104">
        <v>20850</v>
      </c>
      <c r="N3150" s="104">
        <v>20850</v>
      </c>
      <c r="O3150" s="104">
        <v>20850</v>
      </c>
      <c r="P3150" s="104">
        <v>20850</v>
      </c>
      <c r="Q3150" s="104">
        <v>20850</v>
      </c>
      <c r="R3150" s="104">
        <v>20850</v>
      </c>
      <c r="S3150" s="104">
        <v>20850</v>
      </c>
    </row>
    <row r="3151" spans="1:19">
      <c r="B3151" s="5">
        <v>2009</v>
      </c>
      <c r="C3151" s="33"/>
      <c r="D3151" s="33"/>
      <c r="E3151" s="33"/>
      <c r="F3151" s="104">
        <v>21810</v>
      </c>
      <c r="G3151" s="104">
        <v>21810</v>
      </c>
      <c r="H3151" s="104">
        <v>21810</v>
      </c>
      <c r="I3151" s="104">
        <v>21810</v>
      </c>
      <c r="J3151" s="104">
        <v>21810</v>
      </c>
      <c r="K3151" s="104">
        <v>21810</v>
      </c>
      <c r="L3151" s="104">
        <v>21810</v>
      </c>
      <c r="M3151" s="104">
        <v>21810</v>
      </c>
      <c r="N3151" s="104">
        <v>21810</v>
      </c>
      <c r="O3151" s="104">
        <v>21810</v>
      </c>
      <c r="P3151" s="104">
        <v>21810</v>
      </c>
      <c r="Q3151" s="104">
        <v>21810</v>
      </c>
      <c r="R3151" s="104">
        <v>21810</v>
      </c>
      <c r="S3151" s="104">
        <v>21810</v>
      </c>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104">
        <v>6370</v>
      </c>
      <c r="E3153" s="104">
        <v>6370</v>
      </c>
      <c r="F3153" s="104">
        <v>6370</v>
      </c>
      <c r="G3153" s="104">
        <v>6370</v>
      </c>
      <c r="H3153" s="104">
        <v>6370</v>
      </c>
      <c r="I3153" s="104">
        <v>6370</v>
      </c>
      <c r="J3153" s="104">
        <v>6370</v>
      </c>
      <c r="K3153" s="104">
        <v>6370</v>
      </c>
      <c r="L3153" s="104">
        <v>6370</v>
      </c>
      <c r="M3153" s="104">
        <v>6370</v>
      </c>
      <c r="N3153" s="104">
        <v>6370</v>
      </c>
      <c r="O3153" s="104">
        <v>6370</v>
      </c>
      <c r="P3153" s="104">
        <v>6370</v>
      </c>
      <c r="Q3153" s="104">
        <v>6370</v>
      </c>
      <c r="R3153" s="104">
        <v>6370</v>
      </c>
      <c r="S3153" s="104">
        <v>6370</v>
      </c>
    </row>
    <row r="3154" spans="2:19">
      <c r="B3154" s="5">
        <v>2006</v>
      </c>
      <c r="C3154" s="104">
        <v>13537</v>
      </c>
      <c r="D3154" s="104">
        <v>13537</v>
      </c>
      <c r="E3154" s="104">
        <v>13537</v>
      </c>
      <c r="F3154" s="104">
        <v>13537</v>
      </c>
      <c r="G3154" s="104">
        <v>13537</v>
      </c>
      <c r="H3154" s="104">
        <v>13537</v>
      </c>
      <c r="I3154" s="104">
        <v>13537</v>
      </c>
      <c r="J3154" s="104">
        <v>13537</v>
      </c>
      <c r="K3154" s="104">
        <v>13537</v>
      </c>
      <c r="L3154" s="104">
        <v>13537</v>
      </c>
      <c r="M3154" s="104">
        <v>13537</v>
      </c>
      <c r="N3154" s="104">
        <v>13537</v>
      </c>
      <c r="O3154" s="104">
        <v>13537</v>
      </c>
      <c r="P3154" s="104">
        <v>13537</v>
      </c>
      <c r="Q3154" s="104">
        <v>13537</v>
      </c>
      <c r="R3154" s="104">
        <v>13537</v>
      </c>
      <c r="S3154" s="104">
        <v>13537</v>
      </c>
    </row>
    <row r="3155" spans="2:19">
      <c r="B3155" s="5">
        <v>2005</v>
      </c>
      <c r="C3155" s="104">
        <v>33852.76</v>
      </c>
      <c r="D3155" s="104">
        <v>33852.76</v>
      </c>
      <c r="E3155" s="104">
        <v>33852.76</v>
      </c>
      <c r="F3155" s="104">
        <v>33852.76</v>
      </c>
      <c r="G3155" s="104">
        <v>33852.76</v>
      </c>
      <c r="H3155" s="104">
        <v>33852.76</v>
      </c>
      <c r="I3155" s="104">
        <v>33852.76</v>
      </c>
      <c r="J3155" s="104">
        <v>33852.76</v>
      </c>
      <c r="K3155" s="104">
        <v>33852.76</v>
      </c>
      <c r="L3155" s="104">
        <v>33852.76</v>
      </c>
      <c r="M3155" s="104">
        <v>33852.76</v>
      </c>
      <c r="N3155" s="104">
        <v>33852.76</v>
      </c>
      <c r="O3155" s="104">
        <v>33852.76</v>
      </c>
      <c r="P3155" s="104">
        <v>34334.04</v>
      </c>
      <c r="Q3155" s="104">
        <v>34334.04</v>
      </c>
      <c r="R3155" s="104">
        <v>34334.04</v>
      </c>
      <c r="S3155" s="104">
        <v>34334.04</v>
      </c>
    </row>
    <row r="3156" spans="2:19">
      <c r="B3156" s="5">
        <v>2004</v>
      </c>
      <c r="C3156" s="104">
        <v>10335</v>
      </c>
      <c r="D3156" s="104">
        <v>10335</v>
      </c>
      <c r="E3156" s="104">
        <v>10335</v>
      </c>
      <c r="F3156" s="104">
        <v>10335</v>
      </c>
      <c r="G3156" s="104">
        <v>10335</v>
      </c>
      <c r="H3156" s="104">
        <v>10335</v>
      </c>
      <c r="I3156" s="104">
        <v>10335</v>
      </c>
      <c r="J3156" s="104">
        <v>10335</v>
      </c>
      <c r="K3156" s="104">
        <v>10335</v>
      </c>
      <c r="L3156" s="104">
        <v>10335</v>
      </c>
      <c r="M3156" s="104">
        <v>10335</v>
      </c>
      <c r="N3156" s="104">
        <v>10335</v>
      </c>
      <c r="O3156" s="104">
        <v>10335</v>
      </c>
      <c r="P3156" s="104">
        <v>10335</v>
      </c>
      <c r="Q3156" s="104">
        <v>10335</v>
      </c>
      <c r="R3156" s="104">
        <v>10335</v>
      </c>
      <c r="S3156" s="104">
        <v>10335</v>
      </c>
    </row>
    <row r="3157" spans="2:19">
      <c r="B3157" s="5">
        <v>2003</v>
      </c>
      <c r="C3157" s="104">
        <v>10810</v>
      </c>
      <c r="D3157" s="104">
        <v>10810</v>
      </c>
      <c r="E3157" s="104">
        <v>10810</v>
      </c>
      <c r="F3157" s="104">
        <v>10810</v>
      </c>
      <c r="G3157" s="104">
        <v>10810</v>
      </c>
      <c r="H3157" s="104">
        <v>10810</v>
      </c>
      <c r="I3157" s="104">
        <v>10810</v>
      </c>
      <c r="J3157" s="104">
        <v>10810</v>
      </c>
      <c r="K3157" s="104">
        <v>10810</v>
      </c>
      <c r="L3157" s="104">
        <v>10810</v>
      </c>
      <c r="M3157" s="104">
        <v>10810</v>
      </c>
      <c r="N3157" s="104">
        <v>10810</v>
      </c>
      <c r="O3157" s="104">
        <v>10810</v>
      </c>
      <c r="P3157" s="104">
        <v>10810</v>
      </c>
      <c r="Q3157" s="104">
        <v>10810</v>
      </c>
      <c r="R3157" s="104">
        <v>10810</v>
      </c>
      <c r="S3157" s="104">
        <v>10810</v>
      </c>
    </row>
    <row r="3158" spans="2:19">
      <c r="B3158" s="5">
        <v>2002</v>
      </c>
      <c r="C3158" s="104">
        <v>1480</v>
      </c>
      <c r="D3158" s="104">
        <v>1480</v>
      </c>
      <c r="E3158" s="104">
        <v>1480</v>
      </c>
      <c r="F3158" s="104">
        <v>1480</v>
      </c>
      <c r="G3158" s="104">
        <v>1480</v>
      </c>
      <c r="H3158" s="104">
        <v>1480</v>
      </c>
      <c r="I3158" s="104">
        <v>1480</v>
      </c>
      <c r="J3158" s="104">
        <v>1480</v>
      </c>
      <c r="K3158" s="104">
        <v>1480</v>
      </c>
      <c r="L3158" s="104">
        <v>1480</v>
      </c>
      <c r="M3158" s="104">
        <v>1480</v>
      </c>
      <c r="N3158" s="104">
        <v>1480</v>
      </c>
      <c r="O3158" s="104">
        <v>1480</v>
      </c>
      <c r="P3158" s="104">
        <v>1480</v>
      </c>
      <c r="Q3158" s="104">
        <v>1480</v>
      </c>
      <c r="R3158" s="104">
        <v>1480</v>
      </c>
      <c r="S3158" s="104">
        <v>1480</v>
      </c>
    </row>
    <row r="3159" spans="2:19">
      <c r="B3159" s="5">
        <v>2001</v>
      </c>
      <c r="C3159" s="104">
        <v>5343</v>
      </c>
      <c r="D3159" s="104">
        <v>5343</v>
      </c>
      <c r="E3159" s="104">
        <v>5343</v>
      </c>
      <c r="F3159" s="104">
        <v>5343</v>
      </c>
      <c r="G3159" s="104">
        <v>5343</v>
      </c>
      <c r="H3159" s="104">
        <v>5343</v>
      </c>
      <c r="I3159" s="104">
        <v>5343</v>
      </c>
      <c r="J3159" s="104">
        <v>5343</v>
      </c>
      <c r="K3159" s="104">
        <v>5343</v>
      </c>
      <c r="L3159" s="104">
        <v>5343</v>
      </c>
      <c r="M3159" s="104">
        <v>5343</v>
      </c>
      <c r="N3159" s="104">
        <v>5343</v>
      </c>
      <c r="O3159" s="104">
        <v>5343</v>
      </c>
      <c r="P3159" s="104">
        <v>5343</v>
      </c>
      <c r="Q3159" s="104">
        <v>5343</v>
      </c>
      <c r="R3159" s="104">
        <v>5343</v>
      </c>
      <c r="S3159" s="104">
        <v>5343</v>
      </c>
    </row>
    <row r="3160" spans="2:19">
      <c r="B3160" s="5">
        <v>2000</v>
      </c>
      <c r="C3160" s="104">
        <v>3844.91</v>
      </c>
      <c r="D3160" s="104">
        <v>3844.91</v>
      </c>
      <c r="E3160" s="104">
        <v>3844.91</v>
      </c>
      <c r="F3160" s="104">
        <v>3844.91</v>
      </c>
      <c r="G3160" s="104">
        <v>3844.91</v>
      </c>
      <c r="H3160" s="104">
        <v>3844.91</v>
      </c>
      <c r="I3160" s="104">
        <v>3844.91</v>
      </c>
      <c r="J3160" s="104">
        <v>3844.91</v>
      </c>
      <c r="K3160" s="104">
        <v>3844.91</v>
      </c>
      <c r="L3160" s="104">
        <v>3844.91</v>
      </c>
      <c r="M3160" s="104">
        <v>3844.91</v>
      </c>
      <c r="N3160" s="104">
        <v>3844.91</v>
      </c>
      <c r="O3160" s="104">
        <v>3844.91</v>
      </c>
      <c r="P3160" s="104">
        <v>3844.91</v>
      </c>
      <c r="Q3160" s="104">
        <v>3844.91</v>
      </c>
      <c r="R3160" s="104">
        <v>3844.91</v>
      </c>
      <c r="S3160" s="104">
        <v>3844.91</v>
      </c>
    </row>
    <row r="3161" spans="2:19">
      <c r="B3161" s="5">
        <v>1999</v>
      </c>
      <c r="C3161" s="104">
        <v>17107.689999999999</v>
      </c>
      <c r="D3161" s="104">
        <v>17107.689999999999</v>
      </c>
      <c r="E3161" s="104">
        <v>17107.689999999999</v>
      </c>
      <c r="F3161" s="104">
        <v>17107.689999999999</v>
      </c>
      <c r="G3161" s="104">
        <v>17107.689999999999</v>
      </c>
      <c r="H3161" s="104">
        <v>17107.689999999999</v>
      </c>
      <c r="I3161" s="104">
        <v>17107.689999999999</v>
      </c>
      <c r="J3161" s="104">
        <v>17107.689999999999</v>
      </c>
      <c r="K3161" s="104">
        <v>17107.689999999999</v>
      </c>
      <c r="L3161" s="104">
        <v>17107.689999999999</v>
      </c>
      <c r="M3161" s="104">
        <v>17107.689999999999</v>
      </c>
      <c r="N3161" s="104">
        <v>17107.689999999999</v>
      </c>
      <c r="O3161" s="104">
        <v>17107.689999999999</v>
      </c>
      <c r="P3161" s="104">
        <v>17107.689999999999</v>
      </c>
      <c r="Q3161" s="104">
        <v>17107.689999999999</v>
      </c>
      <c r="R3161" s="104">
        <v>17107.689999999999</v>
      </c>
      <c r="S3161" s="104">
        <v>17107.689999999999</v>
      </c>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104">
        <v>10423.17</v>
      </c>
      <c r="D3163" s="104">
        <v>10423.17</v>
      </c>
      <c r="E3163" s="104">
        <v>10423.17</v>
      </c>
      <c r="F3163" s="104">
        <v>10423.17</v>
      </c>
      <c r="G3163" s="104">
        <v>10423.17</v>
      </c>
      <c r="H3163" s="104">
        <v>10423.17</v>
      </c>
      <c r="I3163" s="104">
        <v>10423.17</v>
      </c>
      <c r="J3163" s="104">
        <v>10423.17</v>
      </c>
      <c r="K3163" s="104">
        <v>10423.17</v>
      </c>
      <c r="L3163" s="104">
        <v>10423.17</v>
      </c>
      <c r="M3163" s="104">
        <v>10423.17</v>
      </c>
      <c r="N3163" s="104">
        <v>10423.17</v>
      </c>
      <c r="O3163" s="104">
        <v>10423.17</v>
      </c>
      <c r="P3163" s="104">
        <v>10423.17</v>
      </c>
      <c r="Q3163" s="104">
        <v>10423.17</v>
      </c>
      <c r="R3163" s="104">
        <v>10423.17</v>
      </c>
      <c r="S3163" s="104">
        <v>10423.17</v>
      </c>
    </row>
    <row r="3164" spans="2:19">
      <c r="B3164" s="5">
        <v>1996</v>
      </c>
      <c r="C3164" s="104">
        <v>8059.37</v>
      </c>
      <c r="D3164" s="104">
        <v>8059.37</v>
      </c>
      <c r="E3164" s="104">
        <v>8059.37</v>
      </c>
      <c r="F3164" s="104">
        <v>8059.37</v>
      </c>
      <c r="G3164" s="104">
        <v>8059.37</v>
      </c>
      <c r="H3164" s="104">
        <v>8059.37</v>
      </c>
      <c r="I3164" s="104">
        <v>8059.37</v>
      </c>
      <c r="J3164" s="104">
        <v>8059.37</v>
      </c>
      <c r="K3164" s="104">
        <v>8059.37</v>
      </c>
      <c r="L3164" s="104">
        <v>8059.37</v>
      </c>
      <c r="M3164" s="104">
        <v>8059.37</v>
      </c>
      <c r="N3164" s="104">
        <v>8059.37</v>
      </c>
      <c r="O3164" s="104">
        <v>8059.37</v>
      </c>
      <c r="P3164" s="104">
        <v>8059.37</v>
      </c>
      <c r="Q3164" s="104">
        <v>8059.37</v>
      </c>
      <c r="R3164" s="104">
        <v>8059.37</v>
      </c>
      <c r="S3164" s="104">
        <v>8059.37</v>
      </c>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104">
        <v>22588.13</v>
      </c>
      <c r="D3166" s="104">
        <v>22588.13</v>
      </c>
      <c r="E3166" s="104">
        <v>22588.13</v>
      </c>
      <c r="F3166" s="104">
        <v>22588.13</v>
      </c>
      <c r="G3166" s="104">
        <v>22588.13</v>
      </c>
      <c r="H3166" s="104">
        <v>22588.13</v>
      </c>
      <c r="I3166" s="104">
        <v>22588.13</v>
      </c>
      <c r="J3166" s="104">
        <v>22588.13</v>
      </c>
      <c r="K3166" s="104">
        <v>22588.13</v>
      </c>
      <c r="L3166" s="104">
        <v>22588.13</v>
      </c>
      <c r="M3166" s="104">
        <v>22588.13</v>
      </c>
      <c r="N3166" s="104">
        <v>22588.13</v>
      </c>
      <c r="O3166" s="104">
        <v>22588.13</v>
      </c>
      <c r="P3166" s="104">
        <v>22588.13</v>
      </c>
      <c r="Q3166" s="104">
        <v>22588.13</v>
      </c>
      <c r="R3166" s="104">
        <v>22588.13</v>
      </c>
      <c r="S3166" s="104">
        <v>22588.13</v>
      </c>
    </row>
    <row r="3167" spans="2:19">
      <c r="B3167" s="5">
        <v>1993</v>
      </c>
      <c r="C3167" s="104">
        <v>6560.4</v>
      </c>
      <c r="D3167" s="104">
        <v>6560.4</v>
      </c>
      <c r="E3167" s="104">
        <v>6560.4</v>
      </c>
      <c r="F3167" s="104">
        <v>6560.4</v>
      </c>
      <c r="G3167" s="104">
        <v>6560.4</v>
      </c>
      <c r="H3167" s="104">
        <v>6560.4</v>
      </c>
      <c r="I3167" s="104">
        <v>6560.4</v>
      </c>
      <c r="J3167" s="104">
        <v>6560.4</v>
      </c>
      <c r="K3167" s="104">
        <v>6560.4</v>
      </c>
      <c r="L3167" s="104">
        <v>6560.4</v>
      </c>
      <c r="M3167" s="104">
        <v>6560.4</v>
      </c>
      <c r="N3167" s="104">
        <v>6560.4</v>
      </c>
      <c r="O3167" s="104">
        <v>6560.4</v>
      </c>
      <c r="P3167" s="104">
        <v>6560.4</v>
      </c>
      <c r="Q3167" s="104">
        <v>6560.4</v>
      </c>
      <c r="R3167" s="104">
        <v>6560.4</v>
      </c>
      <c r="S3167" s="104">
        <v>6560.4</v>
      </c>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104">
        <v>6560.4</v>
      </c>
      <c r="D3169" s="104">
        <v>6560.4</v>
      </c>
      <c r="E3169" s="104">
        <v>6560.4</v>
      </c>
      <c r="F3169" s="104">
        <v>6560.4</v>
      </c>
      <c r="G3169" s="104">
        <v>6560.4</v>
      </c>
      <c r="H3169" s="104">
        <v>6560.4</v>
      </c>
      <c r="I3169" s="104">
        <v>6560.4</v>
      </c>
      <c r="J3169" s="104">
        <v>6560.4</v>
      </c>
      <c r="K3169" s="104">
        <v>6560.4</v>
      </c>
      <c r="L3169" s="104">
        <v>6560.4</v>
      </c>
      <c r="M3169" s="104">
        <v>6560.4</v>
      </c>
      <c r="N3169" s="104">
        <v>6560.4</v>
      </c>
      <c r="O3169" s="104">
        <v>6560.4</v>
      </c>
      <c r="P3169" s="104">
        <v>6560.4</v>
      </c>
      <c r="Q3169" s="104">
        <v>6560.4</v>
      </c>
      <c r="R3169" s="104">
        <v>6560.4</v>
      </c>
      <c r="S3169" s="104">
        <v>6560.4</v>
      </c>
    </row>
    <row r="3170" spans="2:19">
      <c r="B3170" s="5">
        <v>1990</v>
      </c>
      <c r="C3170" s="104">
        <v>7578.39</v>
      </c>
      <c r="D3170" s="104">
        <v>7578.39</v>
      </c>
      <c r="E3170" s="104">
        <v>7578.39</v>
      </c>
      <c r="F3170" s="104">
        <v>7578.39</v>
      </c>
      <c r="G3170" s="104">
        <v>7578.39</v>
      </c>
      <c r="H3170" s="104">
        <v>7578.39</v>
      </c>
      <c r="I3170" s="104">
        <v>7578.39</v>
      </c>
      <c r="J3170" s="104">
        <v>7578.39</v>
      </c>
      <c r="K3170" s="104">
        <v>7578.39</v>
      </c>
      <c r="L3170" s="104">
        <v>7578.39</v>
      </c>
      <c r="M3170" s="104">
        <v>7578.39</v>
      </c>
      <c r="N3170" s="104">
        <v>7578.39</v>
      </c>
      <c r="O3170" s="104">
        <v>7578.39</v>
      </c>
      <c r="P3170" s="104">
        <v>7578.39</v>
      </c>
      <c r="Q3170" s="104">
        <v>7578.39</v>
      </c>
      <c r="R3170" s="104">
        <v>7578.39</v>
      </c>
      <c r="S3170" s="104">
        <v>7578.39</v>
      </c>
    </row>
    <row r="3171" spans="2:19">
      <c r="B3171" s="5">
        <v>1989</v>
      </c>
      <c r="C3171" s="104">
        <v>16632.88</v>
      </c>
      <c r="D3171" s="104">
        <v>16632.88</v>
      </c>
      <c r="E3171" s="104">
        <v>16632.88</v>
      </c>
      <c r="F3171" s="104">
        <v>16632.88</v>
      </c>
      <c r="G3171" s="104">
        <v>16632.88</v>
      </c>
      <c r="H3171" s="104">
        <v>16632.88</v>
      </c>
      <c r="I3171" s="104">
        <v>16632.88</v>
      </c>
      <c r="J3171" s="104">
        <v>16632.88</v>
      </c>
      <c r="K3171" s="104">
        <v>16632.88</v>
      </c>
      <c r="L3171" s="104">
        <v>16632.88</v>
      </c>
      <c r="M3171" s="104">
        <v>16632.88</v>
      </c>
      <c r="N3171" s="104">
        <v>16632.88</v>
      </c>
      <c r="O3171" s="104">
        <v>16632.88</v>
      </c>
      <c r="P3171" s="104">
        <v>16632.88</v>
      </c>
      <c r="Q3171" s="104">
        <v>16632.88</v>
      </c>
      <c r="R3171" s="104">
        <v>16632.88</v>
      </c>
      <c r="S3171" s="104">
        <v>16632.88</v>
      </c>
    </row>
    <row r="3172" spans="2:19">
      <c r="B3172" s="5">
        <v>1988</v>
      </c>
      <c r="C3172" s="104">
        <v>15156.77</v>
      </c>
      <c r="D3172" s="104">
        <v>15156.77</v>
      </c>
      <c r="E3172" s="104">
        <v>15156.77</v>
      </c>
      <c r="F3172" s="104">
        <v>15156.77</v>
      </c>
      <c r="G3172" s="104">
        <v>15156.77</v>
      </c>
      <c r="H3172" s="104">
        <v>15156.77</v>
      </c>
      <c r="I3172" s="104">
        <v>15156.77</v>
      </c>
      <c r="J3172" s="104">
        <v>15156.77</v>
      </c>
      <c r="K3172" s="104">
        <v>15156.77</v>
      </c>
      <c r="L3172" s="104">
        <v>15156.77</v>
      </c>
      <c r="M3172" s="104">
        <v>15156.77</v>
      </c>
      <c r="N3172" s="104">
        <v>15156.77</v>
      </c>
      <c r="O3172" s="104">
        <v>15156.77</v>
      </c>
      <c r="P3172" s="104">
        <v>15156.77</v>
      </c>
      <c r="Q3172" s="104">
        <v>15156.77</v>
      </c>
      <c r="R3172" s="104">
        <v>15156.77</v>
      </c>
      <c r="S3172" s="104">
        <v>15156.77</v>
      </c>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104">
        <v>6560.4</v>
      </c>
      <c r="D3174" s="104">
        <v>6560.4</v>
      </c>
      <c r="E3174" s="104">
        <v>6560.4</v>
      </c>
      <c r="F3174" s="104">
        <v>6560.4</v>
      </c>
      <c r="G3174" s="104">
        <v>6560.4</v>
      </c>
      <c r="H3174" s="104">
        <v>6560.4</v>
      </c>
      <c r="I3174" s="104">
        <v>6560.4</v>
      </c>
      <c r="J3174" s="104">
        <v>6560.4</v>
      </c>
      <c r="K3174" s="104">
        <v>6560.4</v>
      </c>
      <c r="L3174" s="104">
        <v>6560.4</v>
      </c>
      <c r="M3174" s="104">
        <v>6560.4</v>
      </c>
      <c r="N3174" s="104">
        <v>6560.4</v>
      </c>
      <c r="O3174" s="104">
        <v>6560.4</v>
      </c>
      <c r="P3174" s="104">
        <v>6560.4</v>
      </c>
      <c r="Q3174" s="104">
        <v>6560.4</v>
      </c>
      <c r="R3174" s="104">
        <v>6560.4</v>
      </c>
      <c r="S3174" s="104">
        <v>6560.4</v>
      </c>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104">
        <v>6560.4</v>
      </c>
      <c r="D3179" s="104">
        <v>6560.4</v>
      </c>
      <c r="E3179" s="104">
        <v>6560.4</v>
      </c>
      <c r="F3179" s="104">
        <v>6560.4</v>
      </c>
      <c r="G3179" s="104">
        <v>6560.4</v>
      </c>
      <c r="H3179" s="104">
        <v>6560.4</v>
      </c>
      <c r="I3179" s="104">
        <v>6560.4</v>
      </c>
      <c r="J3179" s="104">
        <v>6560.4</v>
      </c>
      <c r="K3179" s="104">
        <v>6560.4</v>
      </c>
      <c r="L3179" s="104">
        <v>6560.4</v>
      </c>
      <c r="M3179" s="104">
        <v>6560.4</v>
      </c>
      <c r="N3179" s="104">
        <v>6560.4</v>
      </c>
      <c r="O3179" s="104">
        <v>6560.4</v>
      </c>
      <c r="P3179" s="104">
        <v>6560.4</v>
      </c>
      <c r="Q3179" s="104">
        <v>6560.4</v>
      </c>
      <c r="R3179" s="104">
        <v>6560.4</v>
      </c>
      <c r="S3179" s="104">
        <v>6560.4</v>
      </c>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104">
        <v>8443.66</v>
      </c>
      <c r="D3183" s="104">
        <v>8443.66</v>
      </c>
      <c r="E3183" s="104">
        <v>8443.66</v>
      </c>
      <c r="F3183" s="104">
        <v>8443.66</v>
      </c>
      <c r="G3183" s="104">
        <v>8443.66</v>
      </c>
      <c r="H3183" s="104">
        <v>8443.66</v>
      </c>
      <c r="I3183" s="104">
        <v>8443.66</v>
      </c>
      <c r="J3183" s="104">
        <v>8443.66</v>
      </c>
      <c r="K3183" s="104">
        <v>8443.66</v>
      </c>
      <c r="L3183" s="104">
        <v>8443.66</v>
      </c>
      <c r="M3183" s="104">
        <v>8443.66</v>
      </c>
      <c r="N3183" s="104">
        <v>8443.66</v>
      </c>
      <c r="O3183" s="104">
        <v>8443.66</v>
      </c>
      <c r="P3183" s="104">
        <v>8443.66</v>
      </c>
      <c r="Q3183" s="104">
        <v>8443.66</v>
      </c>
      <c r="R3183" s="104">
        <v>8443.66</v>
      </c>
      <c r="S3183" s="104">
        <v>8443.66</v>
      </c>
    </row>
    <row r="3184" spans="2:19">
      <c r="B3184" s="5">
        <v>1976</v>
      </c>
      <c r="C3184" s="104">
        <v>3172.76</v>
      </c>
      <c r="D3184" s="104">
        <v>3172.76</v>
      </c>
      <c r="E3184" s="104">
        <v>3172.76</v>
      </c>
      <c r="F3184" s="104">
        <v>3172.76</v>
      </c>
      <c r="G3184" s="104">
        <v>3172.76</v>
      </c>
      <c r="H3184" s="104">
        <v>3172.76</v>
      </c>
      <c r="I3184" s="104">
        <v>3172.76</v>
      </c>
      <c r="J3184" s="104">
        <v>3172.76</v>
      </c>
      <c r="K3184" s="104">
        <v>3172.76</v>
      </c>
      <c r="L3184" s="104">
        <v>3172.76</v>
      </c>
      <c r="M3184" s="104">
        <v>3172.76</v>
      </c>
      <c r="N3184" s="104">
        <v>3172.76</v>
      </c>
      <c r="O3184" s="104">
        <v>3172.76</v>
      </c>
      <c r="P3184" s="104">
        <v>3172.76</v>
      </c>
      <c r="Q3184" s="104">
        <v>3172.76</v>
      </c>
      <c r="R3184" s="104">
        <v>3172.76</v>
      </c>
      <c r="S3184" s="104">
        <v>3172.76</v>
      </c>
    </row>
    <row r="3185" spans="2:19">
      <c r="B3185" s="5">
        <v>1975</v>
      </c>
      <c r="C3185" s="104">
        <v>34272.46</v>
      </c>
      <c r="D3185" s="104">
        <v>34272.46</v>
      </c>
      <c r="E3185" s="104">
        <v>34272.46</v>
      </c>
      <c r="F3185" s="104">
        <v>34272.46</v>
      </c>
      <c r="G3185" s="104">
        <v>34272.46</v>
      </c>
      <c r="H3185" s="104">
        <v>34272.46</v>
      </c>
      <c r="I3185" s="104">
        <v>34272.46</v>
      </c>
      <c r="J3185" s="104">
        <v>34272.46</v>
      </c>
      <c r="K3185" s="104">
        <v>34272.46</v>
      </c>
      <c r="L3185" s="104">
        <v>34272.46</v>
      </c>
      <c r="M3185" s="104">
        <v>34272.46</v>
      </c>
      <c r="N3185" s="104">
        <v>34272.46</v>
      </c>
      <c r="O3185" s="104">
        <v>34272.46</v>
      </c>
      <c r="P3185" s="104">
        <v>34272.46</v>
      </c>
      <c r="Q3185" s="104">
        <v>34272.46</v>
      </c>
      <c r="R3185" s="104">
        <v>34272.46</v>
      </c>
      <c r="S3185" s="104">
        <v>34272.46</v>
      </c>
    </row>
    <row r="3186" spans="2:19">
      <c r="B3186" s="5">
        <v>1974</v>
      </c>
      <c r="C3186" s="104">
        <v>3172.75</v>
      </c>
      <c r="D3186" s="104">
        <v>3172.75</v>
      </c>
      <c r="E3186" s="104">
        <v>3172.75</v>
      </c>
      <c r="F3186" s="104">
        <v>3172.75</v>
      </c>
      <c r="G3186" s="104">
        <v>3172.75</v>
      </c>
      <c r="H3186" s="104">
        <v>3172.75</v>
      </c>
      <c r="I3186" s="104">
        <v>3172.75</v>
      </c>
      <c r="J3186" s="104">
        <v>3172.75</v>
      </c>
      <c r="K3186" s="104">
        <v>3172.75</v>
      </c>
      <c r="L3186" s="104">
        <v>3172.75</v>
      </c>
      <c r="M3186" s="104">
        <v>3172.75</v>
      </c>
      <c r="N3186" s="104">
        <v>3172.75</v>
      </c>
      <c r="O3186" s="104">
        <v>3172.75</v>
      </c>
      <c r="P3186" s="104">
        <v>3172.75</v>
      </c>
      <c r="Q3186" s="104">
        <v>3172.75</v>
      </c>
      <c r="R3186" s="104">
        <v>3172.75</v>
      </c>
      <c r="S3186" s="104">
        <v>3172.75</v>
      </c>
    </row>
    <row r="3187" spans="2:19">
      <c r="B3187" s="5">
        <v>1973</v>
      </c>
      <c r="C3187" s="104">
        <v>17086.98</v>
      </c>
      <c r="D3187" s="104">
        <v>17086.98</v>
      </c>
      <c r="E3187" s="104">
        <v>17086.98</v>
      </c>
      <c r="F3187" s="104">
        <v>17086.98</v>
      </c>
      <c r="G3187" s="104">
        <v>17086.98</v>
      </c>
      <c r="H3187" s="104">
        <v>17086.98</v>
      </c>
      <c r="I3187" s="104">
        <v>17086.98</v>
      </c>
      <c r="J3187" s="104">
        <v>17086.98</v>
      </c>
      <c r="K3187" s="104">
        <v>17086.98</v>
      </c>
      <c r="L3187" s="104">
        <v>17086.98</v>
      </c>
      <c r="M3187" s="104">
        <v>17086.98</v>
      </c>
      <c r="N3187" s="104">
        <v>17086.98</v>
      </c>
      <c r="O3187" s="104">
        <v>17086.98</v>
      </c>
      <c r="P3187" s="104">
        <v>17086.98</v>
      </c>
      <c r="Q3187" s="104">
        <v>17086.98</v>
      </c>
      <c r="R3187" s="104">
        <v>17086.98</v>
      </c>
      <c r="S3187" s="104">
        <v>17086.98</v>
      </c>
    </row>
    <row r="3188" spans="2:19">
      <c r="B3188" s="5">
        <v>1972</v>
      </c>
      <c r="C3188" s="104">
        <v>127818.9</v>
      </c>
      <c r="D3188" s="104">
        <v>127818.9</v>
      </c>
      <c r="E3188" s="104">
        <v>127818.9</v>
      </c>
      <c r="F3188" s="104">
        <v>127818.9</v>
      </c>
      <c r="G3188" s="104">
        <v>127818.9</v>
      </c>
      <c r="H3188" s="104">
        <v>127818.9</v>
      </c>
      <c r="I3188" s="104">
        <v>127818.9</v>
      </c>
      <c r="J3188" s="104">
        <v>127818.9</v>
      </c>
      <c r="K3188" s="104">
        <v>127818.9</v>
      </c>
      <c r="L3188" s="104">
        <v>127818.9</v>
      </c>
      <c r="M3188" s="104">
        <v>127818.9</v>
      </c>
      <c r="N3188" s="104">
        <v>127818.9</v>
      </c>
      <c r="O3188" s="104">
        <v>127818.9</v>
      </c>
      <c r="P3188" s="104">
        <v>127818.9</v>
      </c>
      <c r="Q3188" s="104">
        <v>127818.9</v>
      </c>
      <c r="R3188" s="104">
        <v>127818.9</v>
      </c>
      <c r="S3188" s="104">
        <v>127818.9</v>
      </c>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396958.17999999993</v>
      </c>
      <c r="D3231" s="10">
        <f>SUM(D3153:D3230)</f>
        <v>403328.17999999993</v>
      </c>
      <c r="E3231" s="10">
        <f>SUM(E3152:E3230)</f>
        <v>403328.17999999993</v>
      </c>
      <c r="F3231" s="10">
        <f>SUM(F3151:F3230)</f>
        <v>425138.18000000005</v>
      </c>
      <c r="G3231" s="10">
        <f>SUM(G3150:G3230)</f>
        <v>445988.18000000005</v>
      </c>
      <c r="H3231" s="10">
        <f>SUM(H3144:H3230)</f>
        <v>463488.18000000005</v>
      </c>
      <c r="I3231" s="10">
        <f>SUM(I3144:I3230)</f>
        <v>477698.18000000005</v>
      </c>
      <c r="J3231" s="10">
        <f t="shared" ref="J3231" si="63">SUM(J3144:J3230)</f>
        <v>493548.17000000004</v>
      </c>
      <c r="K3231" s="10">
        <f>SUM(K3144:K3230)</f>
        <v>511597.08000000007</v>
      </c>
      <c r="L3231" s="10">
        <f t="shared" ref="L3231" si="64">SUM(L3144:L3230)</f>
        <v>541667.08000000007</v>
      </c>
      <c r="M3231" s="10">
        <f>SUM(M3144:M3230)</f>
        <v>549157.08000000019</v>
      </c>
      <c r="N3231" s="10">
        <f>SUM(N3139:N3230)</f>
        <v>566157.08000000007</v>
      </c>
      <c r="O3231" s="10">
        <f>SUM(O3139:O3230)</f>
        <v>585367.08000000007</v>
      </c>
      <c r="P3231" s="10">
        <f>SUM(P3139:P3230)</f>
        <v>603428.3600000001</v>
      </c>
      <c r="Q3231" s="10">
        <f>SUM(Q3139:Q3230)</f>
        <v>603428.3600000001</v>
      </c>
      <c r="R3231" s="10">
        <f>SUM(R3138:R3230)</f>
        <v>611900.93000000005</v>
      </c>
      <c r="S3231" s="10">
        <f>SUM(S3138:S3230)</f>
        <v>622233.68000000005</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104">
        <v>15279</v>
      </c>
      <c r="R3235" s="104">
        <v>15279</v>
      </c>
      <c r="S3235" s="104">
        <v>15279</v>
      </c>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104">
        <v>4777</v>
      </c>
      <c r="P3237" s="104">
        <v>4777</v>
      </c>
      <c r="Q3237" s="104">
        <v>4777</v>
      </c>
      <c r="R3237" s="104">
        <v>4777</v>
      </c>
      <c r="S3237" s="104">
        <v>4777</v>
      </c>
    </row>
    <row r="3238" spans="1:19">
      <c r="A3238" s="37"/>
      <c r="B3238" s="5">
        <v>2017</v>
      </c>
      <c r="C3238" s="33"/>
      <c r="D3238" s="33"/>
      <c r="E3238" s="33"/>
      <c r="F3238" s="33"/>
      <c r="G3238" s="33"/>
      <c r="H3238" s="33"/>
      <c r="I3238" s="33"/>
      <c r="J3238" s="33"/>
      <c r="K3238" s="33"/>
      <c r="L3238" s="33"/>
      <c r="M3238" s="33"/>
      <c r="N3238" s="104">
        <v>11486.65</v>
      </c>
      <c r="O3238" s="104">
        <v>11486.65</v>
      </c>
      <c r="P3238" s="104">
        <v>11486.65</v>
      </c>
      <c r="Q3238" s="104">
        <v>11486.65</v>
      </c>
      <c r="R3238" s="104">
        <v>11486.65</v>
      </c>
      <c r="S3238" s="104">
        <v>11486.65</v>
      </c>
    </row>
    <row r="3239" spans="1:19">
      <c r="B3239" s="5">
        <v>2016</v>
      </c>
      <c r="C3239" s="33"/>
      <c r="D3239" s="33"/>
      <c r="E3239" s="33"/>
      <c r="F3239" s="33"/>
      <c r="G3239" s="33"/>
      <c r="H3239" s="33"/>
      <c r="I3239" s="33"/>
      <c r="J3239" s="33"/>
      <c r="K3239" s="33"/>
      <c r="L3239" s="33"/>
      <c r="M3239" s="104">
        <v>14105.62</v>
      </c>
      <c r="N3239" s="104">
        <v>14105.62</v>
      </c>
      <c r="O3239" s="104">
        <v>14105.62</v>
      </c>
      <c r="P3239" s="104">
        <v>14105.62</v>
      </c>
      <c r="Q3239" s="104">
        <v>14105.62</v>
      </c>
      <c r="R3239" s="104">
        <v>14105.62</v>
      </c>
      <c r="S3239" s="104">
        <v>14105.62</v>
      </c>
    </row>
    <row r="3240" spans="1:19">
      <c r="B3240" s="5">
        <v>2015</v>
      </c>
      <c r="C3240" s="33"/>
      <c r="D3240" s="33"/>
      <c r="E3240" s="33"/>
      <c r="F3240" s="33"/>
      <c r="G3240" s="33"/>
      <c r="H3240" s="33"/>
      <c r="I3240" s="33"/>
      <c r="J3240" s="33"/>
      <c r="K3240" s="33"/>
      <c r="L3240" s="104">
        <v>10121.02</v>
      </c>
      <c r="M3240" s="104">
        <v>10121.02</v>
      </c>
      <c r="N3240" s="104">
        <v>10121.02</v>
      </c>
      <c r="O3240" s="104">
        <v>10121.02</v>
      </c>
      <c r="P3240" s="104">
        <v>10121.02</v>
      </c>
      <c r="Q3240" s="104">
        <v>10121.02</v>
      </c>
      <c r="R3240" s="104">
        <v>10121.02</v>
      </c>
      <c r="S3240" s="104">
        <v>10121.02</v>
      </c>
    </row>
    <row r="3241" spans="1:19">
      <c r="B3241" s="5">
        <v>2014</v>
      </c>
      <c r="C3241" s="33"/>
      <c r="D3241" s="33"/>
      <c r="E3241" s="33"/>
      <c r="F3241" s="33"/>
      <c r="G3241" s="33"/>
      <c r="H3241" s="33"/>
      <c r="I3241" s="33"/>
      <c r="J3241" s="33"/>
      <c r="K3241" s="104">
        <v>11626.6</v>
      </c>
      <c r="L3241" s="104">
        <v>11626.6</v>
      </c>
      <c r="M3241" s="104">
        <v>11626.6</v>
      </c>
      <c r="N3241" s="104">
        <v>11626.6</v>
      </c>
      <c r="O3241" s="104">
        <v>11626.6</v>
      </c>
      <c r="P3241" s="104">
        <v>11626.6</v>
      </c>
      <c r="Q3241" s="104">
        <v>11626.6</v>
      </c>
      <c r="R3241" s="104">
        <v>11626.6</v>
      </c>
      <c r="S3241" s="104">
        <v>11626.6</v>
      </c>
    </row>
    <row r="3242" spans="1:19">
      <c r="B3242" s="5">
        <v>2013</v>
      </c>
      <c r="C3242" s="33"/>
      <c r="D3242" s="33"/>
      <c r="E3242" s="33"/>
      <c r="F3242" s="33"/>
      <c r="G3242" s="33"/>
      <c r="H3242" s="33"/>
      <c r="I3242" s="33"/>
      <c r="J3242" s="104">
        <v>10039.299999999999</v>
      </c>
      <c r="K3242" s="104">
        <v>10039.299999999999</v>
      </c>
      <c r="L3242" s="104">
        <v>10039.299999999999</v>
      </c>
      <c r="M3242" s="104">
        <v>10039.299999999999</v>
      </c>
      <c r="N3242" s="104">
        <v>10039.299999999999</v>
      </c>
      <c r="O3242" s="104">
        <v>10039.299999999999</v>
      </c>
      <c r="P3242" s="104">
        <v>10039.299999999999</v>
      </c>
      <c r="Q3242" s="104">
        <v>10039.299999999999</v>
      </c>
      <c r="R3242" s="104">
        <v>10039.299999999999</v>
      </c>
      <c r="S3242" s="104">
        <v>10039.299999999999</v>
      </c>
    </row>
    <row r="3243" spans="1:19">
      <c r="B3243" s="5">
        <v>2012</v>
      </c>
      <c r="C3243" s="33"/>
      <c r="D3243" s="33"/>
      <c r="E3243" s="33"/>
      <c r="F3243" s="33"/>
      <c r="G3243" s="33"/>
      <c r="H3243" s="33"/>
      <c r="I3243" s="104">
        <v>10738.45</v>
      </c>
      <c r="J3243" s="104">
        <v>10738.45</v>
      </c>
      <c r="K3243" s="104">
        <v>10738.45</v>
      </c>
      <c r="L3243" s="104">
        <v>10738.45</v>
      </c>
      <c r="M3243" s="104">
        <v>10738.45</v>
      </c>
      <c r="N3243" s="104">
        <v>10738.45</v>
      </c>
      <c r="O3243" s="104">
        <v>10738.45</v>
      </c>
      <c r="P3243" s="104">
        <v>10738.45</v>
      </c>
      <c r="Q3243" s="104">
        <v>10738.45</v>
      </c>
      <c r="R3243" s="104">
        <v>10738.45</v>
      </c>
      <c r="S3243" s="104">
        <v>10738.45</v>
      </c>
    </row>
    <row r="3244" spans="1:19">
      <c r="B3244" s="5">
        <v>2011</v>
      </c>
      <c r="C3244" s="33"/>
      <c r="D3244" s="33"/>
      <c r="E3244" s="33"/>
      <c r="F3244" s="33"/>
      <c r="G3244" s="33"/>
      <c r="H3244" s="104">
        <v>110514.66</v>
      </c>
      <c r="I3244" s="104">
        <v>110514.66</v>
      </c>
      <c r="J3244" s="104">
        <v>110514.66</v>
      </c>
      <c r="K3244" s="104">
        <v>110514.66</v>
      </c>
      <c r="L3244" s="104">
        <v>110514.66</v>
      </c>
      <c r="M3244" s="104">
        <v>110514.66</v>
      </c>
      <c r="N3244" s="104">
        <v>110514.66</v>
      </c>
      <c r="O3244" s="104">
        <v>110514.66</v>
      </c>
      <c r="P3244" s="104">
        <v>110514.66</v>
      </c>
      <c r="Q3244" s="104">
        <v>110514.66</v>
      </c>
      <c r="R3244" s="104">
        <v>110514.66</v>
      </c>
      <c r="S3244" s="104">
        <v>110514.66</v>
      </c>
    </row>
    <row r="3245" spans="1:19">
      <c r="B3245" s="5">
        <v>2010</v>
      </c>
      <c r="C3245" s="33"/>
      <c r="D3245" s="33"/>
      <c r="E3245" s="33"/>
      <c r="F3245" s="33"/>
      <c r="G3245" s="104">
        <v>11184.66</v>
      </c>
      <c r="H3245" s="104">
        <v>11184.66</v>
      </c>
      <c r="I3245" s="104">
        <v>11184.66</v>
      </c>
      <c r="J3245" s="104">
        <v>11184.66</v>
      </c>
      <c r="K3245" s="104">
        <v>11184.66</v>
      </c>
      <c r="L3245" s="104">
        <v>11184.66</v>
      </c>
      <c r="M3245" s="104">
        <v>11184.66</v>
      </c>
      <c r="N3245" s="104">
        <v>11184.66</v>
      </c>
      <c r="O3245" s="104">
        <v>11184.66</v>
      </c>
      <c r="P3245" s="104">
        <v>11184.66</v>
      </c>
      <c r="Q3245" s="104">
        <v>11184.66</v>
      </c>
      <c r="R3245" s="104">
        <v>11184.66</v>
      </c>
      <c r="S3245" s="104">
        <v>11184.66</v>
      </c>
    </row>
    <row r="3246" spans="1:19">
      <c r="B3246" s="5">
        <v>2009</v>
      </c>
      <c r="C3246" s="33"/>
      <c r="D3246" s="33"/>
      <c r="E3246" s="33"/>
      <c r="F3246" s="104">
        <v>8054.64</v>
      </c>
      <c r="G3246" s="104">
        <v>8054.64</v>
      </c>
      <c r="H3246" s="104">
        <v>8054.64</v>
      </c>
      <c r="I3246" s="104">
        <v>8054.64</v>
      </c>
      <c r="J3246" s="104">
        <v>8054.64</v>
      </c>
      <c r="K3246" s="104">
        <v>8054.64</v>
      </c>
      <c r="L3246" s="104">
        <v>8054.64</v>
      </c>
      <c r="M3246" s="104">
        <v>8054.64</v>
      </c>
      <c r="N3246" s="104">
        <v>8054.64</v>
      </c>
      <c r="O3246" s="104">
        <v>8054.64</v>
      </c>
      <c r="P3246" s="104">
        <v>8054.64</v>
      </c>
      <c r="Q3246" s="104">
        <v>8054.64</v>
      </c>
      <c r="R3246" s="104">
        <v>8054.64</v>
      </c>
      <c r="S3246" s="104">
        <v>8054.64</v>
      </c>
    </row>
    <row r="3247" spans="1:19">
      <c r="B3247" s="5">
        <v>2008</v>
      </c>
      <c r="C3247" s="33"/>
      <c r="D3247" s="33"/>
      <c r="E3247" s="104">
        <v>30063.46</v>
      </c>
      <c r="F3247" s="104">
        <v>30063.46</v>
      </c>
      <c r="G3247" s="104">
        <v>30063.46</v>
      </c>
      <c r="H3247" s="104">
        <v>30063.46</v>
      </c>
      <c r="I3247" s="104">
        <v>30063.46</v>
      </c>
      <c r="J3247" s="104">
        <v>30063.46</v>
      </c>
      <c r="K3247" s="104">
        <v>30063.46</v>
      </c>
      <c r="L3247" s="104">
        <v>30063.46</v>
      </c>
      <c r="M3247" s="104">
        <v>30063.46</v>
      </c>
      <c r="N3247" s="104">
        <v>30063.46</v>
      </c>
      <c r="O3247" s="104">
        <v>30063.46</v>
      </c>
      <c r="P3247" s="104">
        <v>30063.46</v>
      </c>
      <c r="Q3247" s="104">
        <v>30063.46</v>
      </c>
      <c r="R3247" s="104">
        <v>30063.46</v>
      </c>
      <c r="S3247" s="104">
        <v>30063.46</v>
      </c>
    </row>
    <row r="3248" spans="1:19">
      <c r="B3248" s="5">
        <v>2007</v>
      </c>
      <c r="C3248" s="33"/>
      <c r="D3248" s="104">
        <v>38944.54</v>
      </c>
      <c r="E3248" s="104">
        <v>38944.54</v>
      </c>
      <c r="F3248" s="104">
        <v>38944.54</v>
      </c>
      <c r="G3248" s="104">
        <v>38944.54</v>
      </c>
      <c r="H3248" s="104">
        <v>38944.54</v>
      </c>
      <c r="I3248" s="104">
        <v>38944.54</v>
      </c>
      <c r="J3248" s="104">
        <v>38944.54</v>
      </c>
      <c r="K3248" s="104">
        <v>38944.54</v>
      </c>
      <c r="L3248" s="104">
        <v>38944.54</v>
      </c>
      <c r="M3248" s="104">
        <v>38944.54</v>
      </c>
      <c r="N3248" s="104">
        <v>38944.54</v>
      </c>
      <c r="O3248" s="104">
        <v>38944.54</v>
      </c>
      <c r="P3248" s="104">
        <v>38944.54</v>
      </c>
      <c r="Q3248" s="104">
        <v>38944.54</v>
      </c>
      <c r="R3248" s="104">
        <v>38944.54</v>
      </c>
      <c r="S3248" s="104">
        <v>38944.54</v>
      </c>
    </row>
    <row r="3249" spans="2:19">
      <c r="B3249" s="5">
        <v>2006</v>
      </c>
      <c r="C3249" s="104">
        <v>27803.99</v>
      </c>
      <c r="D3249" s="104">
        <v>27803.99</v>
      </c>
      <c r="E3249" s="104">
        <v>27803.99</v>
      </c>
      <c r="F3249" s="104">
        <v>27803.99</v>
      </c>
      <c r="G3249" s="104">
        <v>27803.99</v>
      </c>
      <c r="H3249" s="104">
        <v>27803.99</v>
      </c>
      <c r="I3249" s="104">
        <v>27803.99</v>
      </c>
      <c r="J3249" s="104">
        <v>27803.99</v>
      </c>
      <c r="K3249" s="104">
        <v>27803.99</v>
      </c>
      <c r="L3249" s="104">
        <v>27803.99</v>
      </c>
      <c r="M3249" s="104">
        <v>27803.99</v>
      </c>
      <c r="N3249" s="104">
        <v>27803.99</v>
      </c>
      <c r="O3249" s="104">
        <v>27803.99</v>
      </c>
      <c r="P3249" s="104">
        <v>27803.99</v>
      </c>
      <c r="Q3249" s="104">
        <v>27803.99</v>
      </c>
      <c r="R3249" s="104">
        <v>27803.99</v>
      </c>
      <c r="S3249" s="104">
        <v>27803.99</v>
      </c>
    </row>
    <row r="3250" spans="2:19">
      <c r="B3250" s="5">
        <v>2005</v>
      </c>
      <c r="C3250" s="104">
        <v>20867.87</v>
      </c>
      <c r="D3250" s="104">
        <v>20867.87</v>
      </c>
      <c r="E3250" s="104">
        <v>20867.87</v>
      </c>
      <c r="F3250" s="104">
        <v>20867.87</v>
      </c>
      <c r="G3250" s="104">
        <v>20867.87</v>
      </c>
      <c r="H3250" s="104">
        <v>20867.87</v>
      </c>
      <c r="I3250" s="104">
        <v>20867.87</v>
      </c>
      <c r="J3250" s="104">
        <v>20867.87</v>
      </c>
      <c r="K3250" s="104">
        <v>20867.87</v>
      </c>
      <c r="L3250" s="104">
        <v>20867.87</v>
      </c>
      <c r="M3250" s="104">
        <v>20867.87</v>
      </c>
      <c r="N3250" s="104">
        <v>20867.87</v>
      </c>
      <c r="O3250" s="104">
        <v>20867.87</v>
      </c>
      <c r="P3250" s="104">
        <v>20867.87</v>
      </c>
      <c r="Q3250" s="104">
        <v>20867.87</v>
      </c>
      <c r="R3250" s="104">
        <v>20867.87</v>
      </c>
      <c r="S3250" s="104">
        <v>20867.87</v>
      </c>
    </row>
    <row r="3251" spans="2:19">
      <c r="B3251" s="5">
        <v>2004</v>
      </c>
      <c r="C3251" s="104">
        <v>52538.48</v>
      </c>
      <c r="D3251" s="104">
        <v>52538.48</v>
      </c>
      <c r="E3251" s="104">
        <v>52538.48</v>
      </c>
      <c r="F3251" s="104">
        <v>52538.48</v>
      </c>
      <c r="G3251" s="104">
        <v>52538.48</v>
      </c>
      <c r="H3251" s="104">
        <v>52538.48</v>
      </c>
      <c r="I3251" s="104">
        <v>52538.48</v>
      </c>
      <c r="J3251" s="104">
        <v>52538.48</v>
      </c>
      <c r="K3251" s="104">
        <v>52538.48</v>
      </c>
      <c r="L3251" s="104">
        <v>52538.48</v>
      </c>
      <c r="M3251" s="104">
        <v>52538.48</v>
      </c>
      <c r="N3251" s="104">
        <v>52538.48</v>
      </c>
      <c r="O3251" s="104">
        <v>52538.48</v>
      </c>
      <c r="P3251" s="104">
        <v>52538.48</v>
      </c>
      <c r="Q3251" s="104">
        <v>52538.48</v>
      </c>
      <c r="R3251" s="104">
        <v>52538.48</v>
      </c>
      <c r="S3251" s="104">
        <v>52538.48</v>
      </c>
    </row>
    <row r="3252" spans="2:19">
      <c r="B3252" s="5">
        <v>2003</v>
      </c>
      <c r="C3252" s="104">
        <v>33314.6</v>
      </c>
      <c r="D3252" s="104">
        <v>33314.6</v>
      </c>
      <c r="E3252" s="104">
        <v>33314.6</v>
      </c>
      <c r="F3252" s="104">
        <v>33314.6</v>
      </c>
      <c r="G3252" s="104">
        <v>33314.6</v>
      </c>
      <c r="H3252" s="104">
        <v>33314.6</v>
      </c>
      <c r="I3252" s="104">
        <v>33314.6</v>
      </c>
      <c r="J3252" s="104">
        <v>33314.6</v>
      </c>
      <c r="K3252" s="104">
        <v>33314.6</v>
      </c>
      <c r="L3252" s="104">
        <v>33314.6</v>
      </c>
      <c r="M3252" s="104">
        <v>33314.6</v>
      </c>
      <c r="N3252" s="104">
        <v>33314.6</v>
      </c>
      <c r="O3252" s="104">
        <v>33314.6</v>
      </c>
      <c r="P3252" s="104">
        <v>33314.6</v>
      </c>
      <c r="Q3252" s="104">
        <v>33314.6</v>
      </c>
      <c r="R3252" s="104">
        <v>33314.6</v>
      </c>
      <c r="S3252" s="104">
        <v>33314.6</v>
      </c>
    </row>
    <row r="3253" spans="2:19">
      <c r="B3253" s="5">
        <v>2002</v>
      </c>
      <c r="C3253" s="104">
        <v>15478.13</v>
      </c>
      <c r="D3253" s="104">
        <v>15478.13</v>
      </c>
      <c r="E3253" s="104">
        <v>15478.13</v>
      </c>
      <c r="F3253" s="104">
        <v>15478.13</v>
      </c>
      <c r="G3253" s="104">
        <v>15478.13</v>
      </c>
      <c r="H3253" s="104">
        <v>15478.13</v>
      </c>
      <c r="I3253" s="104">
        <v>15478.13</v>
      </c>
      <c r="J3253" s="104">
        <v>15478.13</v>
      </c>
      <c r="K3253" s="104">
        <v>15478.13</v>
      </c>
      <c r="L3253" s="104">
        <v>15478.13</v>
      </c>
      <c r="M3253" s="104">
        <v>15478.13</v>
      </c>
      <c r="N3253" s="104">
        <v>15478.13</v>
      </c>
      <c r="O3253" s="104">
        <v>15478.13</v>
      </c>
      <c r="P3253" s="104">
        <v>15478.13</v>
      </c>
      <c r="Q3253" s="104">
        <v>15478.13</v>
      </c>
      <c r="R3253" s="104">
        <v>15478.13</v>
      </c>
      <c r="S3253" s="104">
        <v>15478.13</v>
      </c>
    </row>
    <row r="3254" spans="2:19">
      <c r="B3254" s="5">
        <v>2001</v>
      </c>
      <c r="C3254" s="104">
        <v>18076.38</v>
      </c>
      <c r="D3254" s="104">
        <v>18076.38</v>
      </c>
      <c r="E3254" s="104">
        <v>18076.38</v>
      </c>
      <c r="F3254" s="104">
        <v>18076.38</v>
      </c>
      <c r="G3254" s="104">
        <v>18076.38</v>
      </c>
      <c r="H3254" s="104">
        <v>18076.38</v>
      </c>
      <c r="I3254" s="104">
        <v>18076.38</v>
      </c>
      <c r="J3254" s="104">
        <v>18076.38</v>
      </c>
      <c r="K3254" s="104">
        <v>18076.38</v>
      </c>
      <c r="L3254" s="104">
        <v>18076.38</v>
      </c>
      <c r="M3254" s="104">
        <v>18076.38</v>
      </c>
      <c r="N3254" s="104">
        <v>18076.38</v>
      </c>
      <c r="O3254" s="104">
        <v>18076.38</v>
      </c>
      <c r="P3254" s="104">
        <v>18076.38</v>
      </c>
      <c r="Q3254" s="104">
        <v>18076.38</v>
      </c>
      <c r="R3254" s="104">
        <v>18076.38</v>
      </c>
      <c r="S3254" s="104">
        <v>18076.38</v>
      </c>
    </row>
    <row r="3255" spans="2:19">
      <c r="B3255" s="5">
        <v>2000</v>
      </c>
      <c r="C3255" s="104">
        <v>54901.95</v>
      </c>
      <c r="D3255" s="104">
        <v>54901.95</v>
      </c>
      <c r="E3255" s="104">
        <v>54901.95</v>
      </c>
      <c r="F3255" s="104">
        <v>54901.95</v>
      </c>
      <c r="G3255" s="104">
        <v>54901.95</v>
      </c>
      <c r="H3255" s="104">
        <v>54901.95</v>
      </c>
      <c r="I3255" s="104">
        <v>54901.95</v>
      </c>
      <c r="J3255" s="104">
        <v>54901.95</v>
      </c>
      <c r="K3255" s="104">
        <v>54901.95</v>
      </c>
      <c r="L3255" s="104">
        <v>54901.95</v>
      </c>
      <c r="M3255" s="104">
        <v>54901.95</v>
      </c>
      <c r="N3255" s="104">
        <v>54901.95</v>
      </c>
      <c r="O3255" s="104">
        <v>54901.95</v>
      </c>
      <c r="P3255" s="104">
        <v>54901.95</v>
      </c>
      <c r="Q3255" s="104">
        <v>54901.95</v>
      </c>
      <c r="R3255" s="104">
        <v>54901.95</v>
      </c>
      <c r="S3255" s="104">
        <v>54901.95</v>
      </c>
    </row>
    <row r="3256" spans="2:19">
      <c r="B3256" s="5">
        <v>1999</v>
      </c>
      <c r="C3256" s="104">
        <v>74821.179999999993</v>
      </c>
      <c r="D3256" s="104">
        <v>74821.179999999993</v>
      </c>
      <c r="E3256" s="104">
        <v>74821.179999999993</v>
      </c>
      <c r="F3256" s="104">
        <v>74821.179999999993</v>
      </c>
      <c r="G3256" s="104">
        <v>74821.179999999993</v>
      </c>
      <c r="H3256" s="104">
        <v>74821.179999999993</v>
      </c>
      <c r="I3256" s="104">
        <v>74821.179999999993</v>
      </c>
      <c r="J3256" s="104">
        <v>74821.179999999993</v>
      </c>
      <c r="K3256" s="104">
        <v>74821.179999999993</v>
      </c>
      <c r="L3256" s="104">
        <v>74821.179999999993</v>
      </c>
      <c r="M3256" s="104">
        <v>74821.179999999993</v>
      </c>
      <c r="N3256" s="104">
        <v>74821.179999999993</v>
      </c>
      <c r="O3256" s="104">
        <v>74821.179999999993</v>
      </c>
      <c r="P3256" s="104">
        <v>74821.179999999993</v>
      </c>
      <c r="Q3256" s="104">
        <v>74821.179999999993</v>
      </c>
      <c r="R3256" s="104">
        <v>74821.179999999993</v>
      </c>
      <c r="S3256" s="104">
        <v>74821.179999999993</v>
      </c>
    </row>
    <row r="3257" spans="2:19">
      <c r="B3257" s="5">
        <v>1998</v>
      </c>
      <c r="C3257" s="104">
        <v>27631.759999999998</v>
      </c>
      <c r="D3257" s="104">
        <v>27631.759999999998</v>
      </c>
      <c r="E3257" s="104">
        <v>27631.759999999998</v>
      </c>
      <c r="F3257" s="104">
        <v>27631.759999999998</v>
      </c>
      <c r="G3257" s="104">
        <v>27631.759999999998</v>
      </c>
      <c r="H3257" s="104">
        <v>27631.759999999998</v>
      </c>
      <c r="I3257" s="104">
        <v>27631.759999999998</v>
      </c>
      <c r="J3257" s="104">
        <v>27631.759999999998</v>
      </c>
      <c r="K3257" s="104">
        <v>27631.759999999998</v>
      </c>
      <c r="L3257" s="104">
        <v>27631.759999999998</v>
      </c>
      <c r="M3257" s="104">
        <v>27631.759999999998</v>
      </c>
      <c r="N3257" s="104">
        <v>27631.759999999998</v>
      </c>
      <c r="O3257" s="104">
        <v>27631.759999999998</v>
      </c>
      <c r="P3257" s="104">
        <v>27631.759999999998</v>
      </c>
      <c r="Q3257" s="104">
        <v>27631.759999999998</v>
      </c>
      <c r="R3257" s="104">
        <v>27631.759999999998</v>
      </c>
      <c r="S3257" s="104">
        <v>27631.759999999998</v>
      </c>
    </row>
    <row r="3258" spans="2:19">
      <c r="B3258" s="5">
        <v>1997</v>
      </c>
      <c r="C3258" s="104">
        <v>39495.089999999997</v>
      </c>
      <c r="D3258" s="104">
        <v>39495.089999999997</v>
      </c>
      <c r="E3258" s="104">
        <v>39495.089999999997</v>
      </c>
      <c r="F3258" s="104">
        <v>39495.089999999997</v>
      </c>
      <c r="G3258" s="104">
        <v>39495.089999999997</v>
      </c>
      <c r="H3258" s="104">
        <v>39495.089999999997</v>
      </c>
      <c r="I3258" s="104">
        <v>39495.089999999997</v>
      </c>
      <c r="J3258" s="104">
        <v>39495.089999999997</v>
      </c>
      <c r="K3258" s="104">
        <v>39495.089999999997</v>
      </c>
      <c r="L3258" s="104">
        <v>39495.089999999997</v>
      </c>
      <c r="M3258" s="104">
        <v>39495.089999999997</v>
      </c>
      <c r="N3258" s="104">
        <v>39495.089999999997</v>
      </c>
      <c r="O3258" s="104">
        <v>39495.089999999997</v>
      </c>
      <c r="P3258" s="104">
        <v>39495.089999999997</v>
      </c>
      <c r="Q3258" s="104">
        <v>39495.089999999997</v>
      </c>
      <c r="R3258" s="104">
        <v>39495.089999999997</v>
      </c>
      <c r="S3258" s="104">
        <v>39495.089999999997</v>
      </c>
    </row>
    <row r="3259" spans="2:19">
      <c r="B3259" s="5">
        <v>1996</v>
      </c>
      <c r="C3259" s="104">
        <v>46415.06</v>
      </c>
      <c r="D3259" s="104">
        <v>46415.06</v>
      </c>
      <c r="E3259" s="104">
        <v>46415.06</v>
      </c>
      <c r="F3259" s="104">
        <v>46415.06</v>
      </c>
      <c r="G3259" s="104">
        <v>46415.06</v>
      </c>
      <c r="H3259" s="104">
        <v>46415.06</v>
      </c>
      <c r="I3259" s="104">
        <v>46415.06</v>
      </c>
      <c r="J3259" s="104">
        <v>46415.06</v>
      </c>
      <c r="K3259" s="104">
        <v>46415.06</v>
      </c>
      <c r="L3259" s="104">
        <v>46415.06</v>
      </c>
      <c r="M3259" s="104">
        <v>46415.06</v>
      </c>
      <c r="N3259" s="104">
        <v>46415.06</v>
      </c>
      <c r="O3259" s="104">
        <v>46415.06</v>
      </c>
      <c r="P3259" s="104">
        <v>46415.06</v>
      </c>
      <c r="Q3259" s="104">
        <v>46415.06</v>
      </c>
      <c r="R3259" s="104">
        <v>46415.06</v>
      </c>
      <c r="S3259" s="104">
        <v>46415.06</v>
      </c>
    </row>
    <row r="3260" spans="2:19">
      <c r="B3260" s="5">
        <v>1995</v>
      </c>
      <c r="C3260" s="104">
        <v>29206.98</v>
      </c>
      <c r="D3260" s="104">
        <v>29206.98</v>
      </c>
      <c r="E3260" s="104">
        <v>29206.98</v>
      </c>
      <c r="F3260" s="104">
        <v>29206.98</v>
      </c>
      <c r="G3260" s="104">
        <v>29206.98</v>
      </c>
      <c r="H3260" s="104">
        <v>29206.98</v>
      </c>
      <c r="I3260" s="104">
        <v>29206.98</v>
      </c>
      <c r="J3260" s="104">
        <v>29206.98</v>
      </c>
      <c r="K3260" s="104">
        <v>29206.98</v>
      </c>
      <c r="L3260" s="104">
        <v>29206.98</v>
      </c>
      <c r="M3260" s="104">
        <v>29206.98</v>
      </c>
      <c r="N3260" s="104">
        <v>29206.98</v>
      </c>
      <c r="O3260" s="104">
        <v>29206.98</v>
      </c>
      <c r="P3260" s="104">
        <v>29206.98</v>
      </c>
      <c r="Q3260" s="104">
        <v>29206.98</v>
      </c>
      <c r="R3260" s="104">
        <v>29206.98</v>
      </c>
      <c r="S3260" s="104">
        <v>29206.98</v>
      </c>
    </row>
    <row r="3261" spans="2:19">
      <c r="B3261" s="5">
        <v>1994</v>
      </c>
      <c r="C3261" s="104">
        <v>39632.92</v>
      </c>
      <c r="D3261" s="104">
        <v>39632.92</v>
      </c>
      <c r="E3261" s="104">
        <v>39632.92</v>
      </c>
      <c r="F3261" s="104">
        <v>39632.92</v>
      </c>
      <c r="G3261" s="104">
        <v>39632.92</v>
      </c>
      <c r="H3261" s="104">
        <v>39632.92</v>
      </c>
      <c r="I3261" s="104">
        <v>39632.92</v>
      </c>
      <c r="J3261" s="104">
        <v>39632.92</v>
      </c>
      <c r="K3261" s="104">
        <v>39632.92</v>
      </c>
      <c r="L3261" s="104">
        <v>39632.92</v>
      </c>
      <c r="M3261" s="104">
        <v>39632.92</v>
      </c>
      <c r="N3261" s="104">
        <v>39632.92</v>
      </c>
      <c r="O3261" s="104">
        <v>39632.92</v>
      </c>
      <c r="P3261" s="104">
        <v>39632.92</v>
      </c>
      <c r="Q3261" s="104">
        <v>39632.92</v>
      </c>
      <c r="R3261" s="104">
        <v>39632.92</v>
      </c>
      <c r="S3261" s="104">
        <v>39632.92</v>
      </c>
    </row>
    <row r="3262" spans="2:19">
      <c r="B3262" s="5">
        <v>1993</v>
      </c>
      <c r="C3262" s="104">
        <v>26616.03</v>
      </c>
      <c r="D3262" s="104">
        <v>26616.03</v>
      </c>
      <c r="E3262" s="104">
        <v>26616.03</v>
      </c>
      <c r="F3262" s="104">
        <v>26616.03</v>
      </c>
      <c r="G3262" s="104">
        <v>26616.03</v>
      </c>
      <c r="H3262" s="104">
        <v>26616.03</v>
      </c>
      <c r="I3262" s="104">
        <v>26616.03</v>
      </c>
      <c r="J3262" s="104">
        <v>26616.03</v>
      </c>
      <c r="K3262" s="104">
        <v>26616.03</v>
      </c>
      <c r="L3262" s="104">
        <v>26616.03</v>
      </c>
      <c r="M3262" s="104">
        <v>26616.03</v>
      </c>
      <c r="N3262" s="104">
        <v>26616.03</v>
      </c>
      <c r="O3262" s="104">
        <v>26616.03</v>
      </c>
      <c r="P3262" s="104">
        <v>26616.03</v>
      </c>
      <c r="Q3262" s="104">
        <v>26616.03</v>
      </c>
      <c r="R3262" s="104">
        <v>26616.03</v>
      </c>
      <c r="S3262" s="104">
        <v>26616.03</v>
      </c>
    </row>
    <row r="3263" spans="2:19">
      <c r="B3263" s="5">
        <v>1992</v>
      </c>
      <c r="C3263" s="104">
        <v>40097.379999999997</v>
      </c>
      <c r="D3263" s="104">
        <v>40097.379999999997</v>
      </c>
      <c r="E3263" s="104">
        <v>40097.379999999997</v>
      </c>
      <c r="F3263" s="104">
        <v>40097.379999999997</v>
      </c>
      <c r="G3263" s="104">
        <v>40097.379999999997</v>
      </c>
      <c r="H3263" s="104">
        <v>40097.379999999997</v>
      </c>
      <c r="I3263" s="104">
        <v>40097.379999999997</v>
      </c>
      <c r="J3263" s="104">
        <v>40097.379999999997</v>
      </c>
      <c r="K3263" s="104">
        <v>40097.379999999997</v>
      </c>
      <c r="L3263" s="104">
        <v>40097.379999999997</v>
      </c>
      <c r="M3263" s="104">
        <v>40097.379999999997</v>
      </c>
      <c r="N3263" s="104">
        <v>40097.379999999997</v>
      </c>
      <c r="O3263" s="104">
        <v>40097.379999999997</v>
      </c>
      <c r="P3263" s="104">
        <v>40097.379999999997</v>
      </c>
      <c r="Q3263" s="104">
        <v>40097.379999999997</v>
      </c>
      <c r="R3263" s="104">
        <v>40097.379999999997</v>
      </c>
      <c r="S3263" s="104">
        <v>40097.379999999997</v>
      </c>
    </row>
    <row r="3264" spans="2:19">
      <c r="B3264" s="5">
        <v>1991</v>
      </c>
      <c r="C3264" s="104">
        <v>25334.37</v>
      </c>
      <c r="D3264" s="104">
        <v>25334.37</v>
      </c>
      <c r="E3264" s="104">
        <v>25334.37</v>
      </c>
      <c r="F3264" s="104">
        <v>25334.37</v>
      </c>
      <c r="G3264" s="104">
        <v>25334.37</v>
      </c>
      <c r="H3264" s="104">
        <v>25334.37</v>
      </c>
      <c r="I3264" s="104">
        <v>25334.37</v>
      </c>
      <c r="J3264" s="104">
        <v>25334.37</v>
      </c>
      <c r="K3264" s="104">
        <v>25334.37</v>
      </c>
      <c r="L3264" s="104">
        <v>25334.37</v>
      </c>
      <c r="M3264" s="104">
        <v>25334.37</v>
      </c>
      <c r="N3264" s="104">
        <v>25334.37</v>
      </c>
      <c r="O3264" s="104">
        <v>25334.37</v>
      </c>
      <c r="P3264" s="104">
        <v>25334.37</v>
      </c>
      <c r="Q3264" s="104">
        <v>25334.37</v>
      </c>
      <c r="R3264" s="104">
        <v>25334.37</v>
      </c>
      <c r="S3264" s="104">
        <v>25334.37</v>
      </c>
    </row>
    <row r="3265" spans="2:19">
      <c r="B3265" s="5">
        <v>1990</v>
      </c>
      <c r="C3265" s="104">
        <v>115420.98</v>
      </c>
      <c r="D3265" s="104">
        <v>115420.98</v>
      </c>
      <c r="E3265" s="104">
        <v>115420.98</v>
      </c>
      <c r="F3265" s="104">
        <v>115420.98</v>
      </c>
      <c r="G3265" s="104">
        <v>115420.98</v>
      </c>
      <c r="H3265" s="104">
        <v>115420.98</v>
      </c>
      <c r="I3265" s="104">
        <v>115420.98</v>
      </c>
      <c r="J3265" s="104">
        <v>115420.98</v>
      </c>
      <c r="K3265" s="104">
        <v>115420.98</v>
      </c>
      <c r="L3265" s="104">
        <v>115420.98</v>
      </c>
      <c r="M3265" s="104">
        <v>115420.98</v>
      </c>
      <c r="N3265" s="104">
        <v>115420.98</v>
      </c>
      <c r="O3265" s="104">
        <v>115420.98</v>
      </c>
      <c r="P3265" s="104">
        <v>115420.98</v>
      </c>
      <c r="Q3265" s="104">
        <v>115420.98</v>
      </c>
      <c r="R3265" s="104">
        <v>115420.98</v>
      </c>
      <c r="S3265" s="104">
        <v>115420.98</v>
      </c>
    </row>
    <row r="3266" spans="2:19">
      <c r="B3266" s="5">
        <v>1989</v>
      </c>
      <c r="C3266" s="104">
        <v>16192.64</v>
      </c>
      <c r="D3266" s="104">
        <v>16192.64</v>
      </c>
      <c r="E3266" s="104">
        <v>16192.64</v>
      </c>
      <c r="F3266" s="104">
        <v>16192.64</v>
      </c>
      <c r="G3266" s="104">
        <v>16192.64</v>
      </c>
      <c r="H3266" s="104">
        <v>16192.64</v>
      </c>
      <c r="I3266" s="104">
        <v>16192.64</v>
      </c>
      <c r="J3266" s="104">
        <v>16192.64</v>
      </c>
      <c r="K3266" s="104">
        <v>16192.64</v>
      </c>
      <c r="L3266" s="104">
        <v>16192.64</v>
      </c>
      <c r="M3266" s="104">
        <v>16192.64</v>
      </c>
      <c r="N3266" s="104">
        <v>16192.64</v>
      </c>
      <c r="O3266" s="104">
        <v>16192.64</v>
      </c>
      <c r="P3266" s="104">
        <v>16192.64</v>
      </c>
      <c r="Q3266" s="104">
        <v>16192.64</v>
      </c>
      <c r="R3266" s="104">
        <v>16192.64</v>
      </c>
      <c r="S3266" s="104">
        <v>16192.64</v>
      </c>
    </row>
    <row r="3267" spans="2:19">
      <c r="B3267" s="5">
        <v>1988</v>
      </c>
      <c r="C3267" s="104">
        <v>32616.33</v>
      </c>
      <c r="D3267" s="104">
        <v>32616.33</v>
      </c>
      <c r="E3267" s="104">
        <v>32616.33</v>
      </c>
      <c r="F3267" s="104">
        <v>32616.33</v>
      </c>
      <c r="G3267" s="104">
        <v>32616.33</v>
      </c>
      <c r="H3267" s="104">
        <v>32616.33</v>
      </c>
      <c r="I3267" s="104">
        <v>32616.33</v>
      </c>
      <c r="J3267" s="104">
        <v>32616.33</v>
      </c>
      <c r="K3267" s="104">
        <v>32616.33</v>
      </c>
      <c r="L3267" s="104">
        <v>32616.33</v>
      </c>
      <c r="M3267" s="104">
        <v>32616.33</v>
      </c>
      <c r="N3267" s="104">
        <v>32616.33</v>
      </c>
      <c r="O3267" s="104">
        <v>32616.33</v>
      </c>
      <c r="P3267" s="104">
        <v>32616.33</v>
      </c>
      <c r="Q3267" s="104">
        <v>32616.33</v>
      </c>
      <c r="R3267" s="104">
        <v>32616.33</v>
      </c>
      <c r="S3267" s="104">
        <v>32616.33</v>
      </c>
    </row>
    <row r="3268" spans="2:19">
      <c r="B3268" s="5">
        <v>1987</v>
      </c>
      <c r="C3268" s="104">
        <v>28883.22</v>
      </c>
      <c r="D3268" s="104">
        <v>28883.22</v>
      </c>
      <c r="E3268" s="104">
        <v>28883.22</v>
      </c>
      <c r="F3268" s="104">
        <v>28883.22</v>
      </c>
      <c r="G3268" s="104">
        <v>28883.22</v>
      </c>
      <c r="H3268" s="104">
        <v>28883.22</v>
      </c>
      <c r="I3268" s="104">
        <v>28883.22</v>
      </c>
      <c r="J3268" s="104">
        <v>28883.22</v>
      </c>
      <c r="K3268" s="104">
        <v>28883.22</v>
      </c>
      <c r="L3268" s="104">
        <v>28883.22</v>
      </c>
      <c r="M3268" s="104">
        <v>28883.22</v>
      </c>
      <c r="N3268" s="104">
        <v>28883.22</v>
      </c>
      <c r="O3268" s="104">
        <v>28883.22</v>
      </c>
      <c r="P3268" s="104">
        <v>28883.22</v>
      </c>
      <c r="Q3268" s="104">
        <v>28883.22</v>
      </c>
      <c r="R3268" s="104">
        <v>28883.22</v>
      </c>
      <c r="S3268" s="104">
        <v>28883.22</v>
      </c>
    </row>
    <row r="3269" spans="2:19">
      <c r="B3269" s="5">
        <v>1986</v>
      </c>
      <c r="C3269" s="104">
        <v>24345.29</v>
      </c>
      <c r="D3269" s="104">
        <v>24345.29</v>
      </c>
      <c r="E3269" s="104">
        <v>24345.29</v>
      </c>
      <c r="F3269" s="104">
        <v>24345.29</v>
      </c>
      <c r="G3269" s="104">
        <v>24345.29</v>
      </c>
      <c r="H3269" s="104">
        <v>24345.29</v>
      </c>
      <c r="I3269" s="104">
        <v>24345.29</v>
      </c>
      <c r="J3269" s="104">
        <v>24345.29</v>
      </c>
      <c r="K3269" s="104">
        <v>24345.29</v>
      </c>
      <c r="L3269" s="104">
        <v>24345.29</v>
      </c>
      <c r="M3269" s="104">
        <v>24345.29</v>
      </c>
      <c r="N3269" s="104">
        <v>24345.29</v>
      </c>
      <c r="O3269" s="104">
        <v>24345.29</v>
      </c>
      <c r="P3269" s="104">
        <v>24345.29</v>
      </c>
      <c r="Q3269" s="104">
        <v>24345.29</v>
      </c>
      <c r="R3269" s="104">
        <v>24345.29</v>
      </c>
      <c r="S3269" s="104">
        <v>24345.29</v>
      </c>
    </row>
    <row r="3270" spans="2:19">
      <c r="B3270" s="5">
        <v>1985</v>
      </c>
      <c r="C3270" s="104">
        <v>28983.05</v>
      </c>
      <c r="D3270" s="104">
        <v>28983.05</v>
      </c>
      <c r="E3270" s="104">
        <v>28983.05</v>
      </c>
      <c r="F3270" s="104">
        <v>28983.05</v>
      </c>
      <c r="G3270" s="104">
        <v>28983.05</v>
      </c>
      <c r="H3270" s="104">
        <v>28983.05</v>
      </c>
      <c r="I3270" s="104">
        <v>28983.05</v>
      </c>
      <c r="J3270" s="104">
        <v>28983.05</v>
      </c>
      <c r="K3270" s="104">
        <v>28983.05</v>
      </c>
      <c r="L3270" s="104">
        <v>28983.05</v>
      </c>
      <c r="M3270" s="104">
        <v>28983.05</v>
      </c>
      <c r="N3270" s="104">
        <v>28983.05</v>
      </c>
      <c r="O3270" s="104">
        <v>28983.05</v>
      </c>
      <c r="P3270" s="104">
        <v>28983.05</v>
      </c>
      <c r="Q3270" s="104">
        <v>28983.05</v>
      </c>
      <c r="R3270" s="104">
        <v>28983.05</v>
      </c>
      <c r="S3270" s="104">
        <v>28983.05</v>
      </c>
    </row>
    <row r="3271" spans="2:19">
      <c r="B3271" s="5">
        <v>1984</v>
      </c>
      <c r="C3271" s="104">
        <v>32122.27</v>
      </c>
      <c r="D3271" s="104">
        <v>32122.27</v>
      </c>
      <c r="E3271" s="104">
        <v>32122.27</v>
      </c>
      <c r="F3271" s="104">
        <v>32122.27</v>
      </c>
      <c r="G3271" s="104">
        <v>32122.27</v>
      </c>
      <c r="H3271" s="104">
        <v>32122.27</v>
      </c>
      <c r="I3271" s="104">
        <v>32122.27</v>
      </c>
      <c r="J3271" s="104">
        <v>32122.27</v>
      </c>
      <c r="K3271" s="104">
        <v>32122.27</v>
      </c>
      <c r="L3271" s="104">
        <v>32122.27</v>
      </c>
      <c r="M3271" s="104">
        <v>32122.27</v>
      </c>
      <c r="N3271" s="104">
        <v>32122.27</v>
      </c>
      <c r="O3271" s="104">
        <v>32122.27</v>
      </c>
      <c r="P3271" s="104">
        <v>32122.27</v>
      </c>
      <c r="Q3271" s="104">
        <v>32122.27</v>
      </c>
      <c r="R3271" s="104">
        <v>32122.27</v>
      </c>
      <c r="S3271" s="104">
        <v>32122.27</v>
      </c>
    </row>
    <row r="3272" spans="2:19">
      <c r="B3272" s="5">
        <v>1983</v>
      </c>
      <c r="C3272" s="104">
        <v>44042.74</v>
      </c>
      <c r="D3272" s="104">
        <v>44042.74</v>
      </c>
      <c r="E3272" s="104">
        <v>44042.74</v>
      </c>
      <c r="F3272" s="104">
        <v>44042.74</v>
      </c>
      <c r="G3272" s="104">
        <v>44042.74</v>
      </c>
      <c r="H3272" s="104">
        <v>44042.74</v>
      </c>
      <c r="I3272" s="104">
        <v>44042.74</v>
      </c>
      <c r="J3272" s="104">
        <v>44042.74</v>
      </c>
      <c r="K3272" s="104">
        <v>44042.74</v>
      </c>
      <c r="L3272" s="104">
        <v>44042.74</v>
      </c>
      <c r="M3272" s="104">
        <v>44042.74</v>
      </c>
      <c r="N3272" s="104">
        <v>44042.74</v>
      </c>
      <c r="O3272" s="104">
        <v>44042.74</v>
      </c>
      <c r="P3272" s="104">
        <v>44042.74</v>
      </c>
      <c r="Q3272" s="104">
        <v>44042.74</v>
      </c>
      <c r="R3272" s="104">
        <v>44042.74</v>
      </c>
      <c r="S3272" s="104">
        <v>44042.74</v>
      </c>
    </row>
    <row r="3273" spans="2:19">
      <c r="B3273" s="5">
        <v>1982</v>
      </c>
      <c r="C3273" s="104">
        <v>1530825.12</v>
      </c>
      <c r="D3273" s="104">
        <v>1530825.12</v>
      </c>
      <c r="E3273" s="104">
        <v>1530825.12</v>
      </c>
      <c r="F3273" s="104">
        <v>1530825.12</v>
      </c>
      <c r="G3273" s="104">
        <v>1530825.12</v>
      </c>
      <c r="H3273" s="104">
        <v>1530825.12</v>
      </c>
      <c r="I3273" s="104">
        <v>1530825.12</v>
      </c>
      <c r="J3273" s="104">
        <v>1530825.12</v>
      </c>
      <c r="K3273" s="104">
        <v>1530825.12</v>
      </c>
      <c r="L3273" s="104">
        <v>1530825.12</v>
      </c>
      <c r="M3273" s="104">
        <v>1530825.12</v>
      </c>
      <c r="N3273" s="104">
        <v>1530825.12</v>
      </c>
      <c r="O3273" s="104">
        <v>1530825.12</v>
      </c>
      <c r="P3273" s="104">
        <v>1530825.12</v>
      </c>
      <c r="Q3273" s="104">
        <v>1530825.12</v>
      </c>
      <c r="R3273" s="104">
        <v>1530825.12</v>
      </c>
      <c r="S3273" s="104">
        <v>1506665.72</v>
      </c>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2425663.81</v>
      </c>
      <c r="D3326" s="10">
        <f>SUM(D3248:D3325)</f>
        <v>2464608.35</v>
      </c>
      <c r="E3326" s="10">
        <f>SUM(E3247:E3325)</f>
        <v>2494671.81</v>
      </c>
      <c r="F3326" s="10">
        <f>SUM(F3246:F3325)</f>
        <v>2502726.4500000002</v>
      </c>
      <c r="G3326" s="10">
        <f>SUM(G3245:G3325)</f>
        <v>2513911.1100000003</v>
      </c>
      <c r="H3326" s="10">
        <f>SUM(H3239:H3325)</f>
        <v>2624425.77</v>
      </c>
      <c r="I3326" s="10">
        <f>SUM(I3239:I3325)</f>
        <v>2635164.2199999997</v>
      </c>
      <c r="J3326" s="10">
        <f t="shared" ref="J3326" si="65">SUM(J3239:J3325)</f>
        <v>2645203.52</v>
      </c>
      <c r="K3326" s="10">
        <f>SUM(K3239:K3325)</f>
        <v>2656830.12</v>
      </c>
      <c r="L3326" s="10">
        <f t="shared" ref="L3326" si="66">SUM(L3239:L3325)</f>
        <v>2666951.1399999997</v>
      </c>
      <c r="M3326" s="10">
        <f>SUM(M3239:M3325)</f>
        <v>2681056.7599999998</v>
      </c>
      <c r="N3326" s="10">
        <f>SUM(N3234:N3325)</f>
        <v>2692543.41</v>
      </c>
      <c r="O3326" s="10">
        <f>SUM(O3234:O3325)</f>
        <v>2697320.41</v>
      </c>
      <c r="P3326" s="10">
        <f>SUM(P3234:P3325)</f>
        <v>2697320.41</v>
      </c>
      <c r="Q3326" s="10">
        <f>SUM(Q3234:Q3325)</f>
        <v>2712599.41</v>
      </c>
      <c r="R3326" s="10">
        <f>SUM(R3233:R3325)</f>
        <v>2712599.41</v>
      </c>
      <c r="S3326" s="10">
        <f>SUM(S3233:S3325)</f>
        <v>2688440.01</v>
      </c>
    </row>
    <row r="3327" spans="1:19">
      <c r="A3327" s="64"/>
      <c r="B3327" s="6"/>
      <c r="C3327" s="7"/>
      <c r="D3327" s="7"/>
      <c r="E3327" s="7"/>
      <c r="F3327" s="7"/>
      <c r="G3327" s="7"/>
      <c r="H3327" s="7"/>
      <c r="I3327" s="7"/>
      <c r="J3327" s="7"/>
      <c r="K3327" s="7"/>
      <c r="L3327" s="7"/>
      <c r="M3327" s="9"/>
    </row>
    <row r="3328" spans="1:19">
      <c r="A3328" s="65" t="s">
        <v>211</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104">
        <v>261312.13</v>
      </c>
      <c r="S3329" s="104">
        <v>261312.13</v>
      </c>
    </row>
    <row r="3330" spans="1:19">
      <c r="B3330" s="5">
        <v>2020</v>
      </c>
      <c r="C3330" s="33"/>
      <c r="D3330" s="33"/>
      <c r="E3330" s="33"/>
      <c r="F3330" s="33"/>
      <c r="G3330" s="33"/>
      <c r="H3330" s="33"/>
      <c r="I3330" s="33"/>
      <c r="J3330" s="33"/>
      <c r="K3330" s="33"/>
      <c r="L3330" s="33"/>
      <c r="M3330" s="33"/>
      <c r="N3330" s="33"/>
      <c r="O3330" s="33"/>
      <c r="P3330" s="33"/>
      <c r="Q3330" s="104">
        <v>166287.31</v>
      </c>
      <c r="R3330" s="104">
        <v>166287.31</v>
      </c>
      <c r="S3330" s="104">
        <v>166287.31</v>
      </c>
    </row>
    <row r="3331" spans="1:19">
      <c r="A3331" s="37"/>
      <c r="B3331" s="5">
        <v>2019</v>
      </c>
      <c r="C3331" s="33"/>
      <c r="D3331" s="33"/>
      <c r="E3331" s="33"/>
      <c r="F3331" s="33"/>
      <c r="G3331" s="33"/>
      <c r="H3331" s="33"/>
      <c r="I3331" s="33"/>
      <c r="J3331" s="33"/>
      <c r="K3331" s="33"/>
      <c r="L3331" s="33"/>
      <c r="M3331" s="33"/>
      <c r="N3331" s="33"/>
      <c r="O3331" s="33"/>
      <c r="P3331" s="104">
        <v>953525.48</v>
      </c>
      <c r="Q3331" s="104">
        <v>953525.48</v>
      </c>
      <c r="R3331" s="104">
        <v>953525.48</v>
      </c>
      <c r="S3331" s="104">
        <v>953525.48</v>
      </c>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211</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953525.48</v>
      </c>
      <c r="Q3421" s="10">
        <f>SUM(Q3329:Q3420)</f>
        <v>1119812.79</v>
      </c>
      <c r="R3421" s="10">
        <f>SUM(R3328:R3420)</f>
        <v>1381124.92</v>
      </c>
      <c r="S3421" s="10">
        <f>SUM(S3328:S3420)</f>
        <v>1381124.92</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pane xSplit="4" ySplit="11" topLeftCell="E12" activePane="bottomRight" state="frozen"/>
      <selection pane="topRight" activeCell="E1" sqref="E1"/>
      <selection pane="bottomLeft" activeCell="A12" sqref="A12"/>
      <selection pane="bottomRight"/>
    </sheetView>
  </sheetViews>
  <sheetFormatPr baseColWidth="10" defaultColWidth="11.42578125" defaultRowHeight="15"/>
  <cols>
    <col min="2" max="2" width="34.7109375" bestFit="1" customWidth="1"/>
    <col min="3" max="3" width="42.5703125" customWidth="1"/>
  </cols>
  <sheetData>
    <row r="1" spans="1:3">
      <c r="A1" s="29" t="s">
        <v>216</v>
      </c>
    </row>
    <row r="2" spans="1:3" ht="91.5" customHeight="1">
      <c r="C2" s="30" t="s">
        <v>28</v>
      </c>
    </row>
    <row r="4" spans="1:3" ht="21" customHeight="1">
      <c r="B4" s="13" t="s">
        <v>212</v>
      </c>
      <c r="C4" s="14"/>
    </row>
    <row r="5" spans="1:3" ht="21" customHeight="1">
      <c r="B5" s="2" t="s">
        <v>6</v>
      </c>
      <c r="C5" s="11" t="s">
        <v>217</v>
      </c>
    </row>
    <row r="6" spans="1:3" ht="21" customHeight="1">
      <c r="B6" s="2" t="s">
        <v>7</v>
      </c>
      <c r="C6" s="12">
        <v>10000533</v>
      </c>
    </row>
    <row r="7" spans="1:3" ht="21" customHeight="1">
      <c r="B7" s="2" t="s">
        <v>25</v>
      </c>
      <c r="C7" s="55"/>
    </row>
    <row r="8" spans="1:3" ht="21" customHeight="1">
      <c r="B8" s="2" t="s">
        <v>82</v>
      </c>
      <c r="C8" s="12"/>
    </row>
    <row r="9" spans="1:3" ht="21" customHeight="1">
      <c r="B9" s="2" t="s">
        <v>83</v>
      </c>
      <c r="C9" s="110"/>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209</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210</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215</v>
      </c>
    </row>
    <row r="47" spans="1:3">
      <c r="A47" s="53" t="s">
        <v>203</v>
      </c>
      <c r="B47" s="41" t="s">
        <v>206</v>
      </c>
      <c r="C47" s="41" t="s">
        <v>208</v>
      </c>
    </row>
    <row r="48" spans="1:3">
      <c r="A48" s="53" t="s">
        <v>204</v>
      </c>
      <c r="B48" s="41" t="s">
        <v>205</v>
      </c>
      <c r="C48" s="41" t="s">
        <v>207</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80" zoomScaleNormal="80" workbookViewId="0">
      <pane xSplit="3" ySplit="3" topLeftCell="E51" activePane="bottomRight" state="frozen"/>
      <selection pane="topRight" activeCell="D1" sqref="D1"/>
      <selection pane="bottomLeft" activeCell="A4" sqref="A4"/>
      <selection pane="bottomRight" activeCell="O65" sqref="O65"/>
    </sheetView>
  </sheetViews>
  <sheetFormatPr baseColWidth="10" defaultColWidth="11.42578125" defaultRowHeight="15.75"/>
  <cols>
    <col min="1" max="1" width="6.28515625" style="42" customWidth="1"/>
    <col min="2" max="2" width="87.7109375" style="92" customWidth="1"/>
    <col min="3" max="15" width="17.5703125" style="42" customWidth="1"/>
    <col min="16" max="19" width="19" style="42" bestFit="1"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11679</v>
      </c>
      <c r="D3" s="24">
        <v>11874</v>
      </c>
      <c r="E3" s="24">
        <v>11867</v>
      </c>
      <c r="F3" s="24">
        <v>11719</v>
      </c>
      <c r="G3" s="24">
        <v>12334</v>
      </c>
      <c r="H3" s="24">
        <v>14661</v>
      </c>
      <c r="I3" s="24">
        <v>14563</v>
      </c>
      <c r="J3" s="24">
        <v>13731</v>
      </c>
      <c r="K3" s="24">
        <v>12974</v>
      </c>
      <c r="L3" s="24">
        <v>13806</v>
      </c>
      <c r="M3" s="24">
        <v>13133</v>
      </c>
      <c r="N3" s="24">
        <v>12769</v>
      </c>
      <c r="O3" s="24">
        <v>12418</v>
      </c>
      <c r="P3" s="24">
        <v>19544</v>
      </c>
      <c r="Q3" s="24">
        <v>18377</v>
      </c>
      <c r="R3" s="24">
        <v>18886</v>
      </c>
      <c r="S3" s="24">
        <v>18931</v>
      </c>
    </row>
    <row r="4" spans="1:19" ht="18.75" customHeight="1">
      <c r="A4" s="79">
        <v>2</v>
      </c>
      <c r="B4" s="82" t="s">
        <v>31</v>
      </c>
      <c r="C4" s="24">
        <v>7.25</v>
      </c>
      <c r="D4" s="24">
        <v>7.25</v>
      </c>
      <c r="E4" s="24">
        <v>7.25</v>
      </c>
      <c r="F4" s="24">
        <v>7.25</v>
      </c>
      <c r="G4" s="24">
        <v>8.25</v>
      </c>
      <c r="H4" s="24">
        <v>9.25</v>
      </c>
      <c r="I4" s="24">
        <v>10.050000000000001</v>
      </c>
      <c r="J4" s="24">
        <v>8.25</v>
      </c>
      <c r="K4" s="24">
        <v>9.51</v>
      </c>
      <c r="L4" s="24">
        <v>9.64</v>
      </c>
      <c r="M4" s="24">
        <v>8.27</v>
      </c>
      <c r="N4" s="24">
        <v>8.27</v>
      </c>
      <c r="O4" s="24">
        <v>9.7799999999999994</v>
      </c>
      <c r="P4" s="24">
        <v>16.55</v>
      </c>
      <c r="Q4" s="24">
        <v>16.63</v>
      </c>
      <c r="R4" s="24">
        <v>16.690000000000001</v>
      </c>
      <c r="S4" s="24">
        <v>16.72</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4008246</v>
      </c>
      <c r="D6" s="25">
        <v>4143512</v>
      </c>
      <c r="E6" s="25">
        <v>4047808</v>
      </c>
      <c r="F6" s="25">
        <v>5793488.8799999999</v>
      </c>
      <c r="G6" s="25">
        <v>6321791.7800000003</v>
      </c>
      <c r="H6" s="25">
        <v>6844735.4699999997</v>
      </c>
      <c r="I6" s="25">
        <v>7492890.2199999997</v>
      </c>
      <c r="J6" s="25">
        <v>8111235.46</v>
      </c>
      <c r="K6" s="25">
        <v>8057943.5899999999</v>
      </c>
      <c r="L6" s="25">
        <v>8228712.6500000004</v>
      </c>
      <c r="M6" s="25">
        <v>8566549.3200000003</v>
      </c>
      <c r="N6" s="25">
        <v>9468186.3200000003</v>
      </c>
      <c r="O6" s="25">
        <v>9167127.1799999997</v>
      </c>
      <c r="P6" s="25">
        <v>11481770.73</v>
      </c>
      <c r="Q6" s="25">
        <v>11891025.15</v>
      </c>
      <c r="R6" s="25">
        <v>11632216.48</v>
      </c>
      <c r="S6" s="25">
        <f>7123021.48+S7+S8</f>
        <v>12820811.77</v>
      </c>
    </row>
    <row r="7" spans="1:19" ht="18.75" customHeight="1">
      <c r="A7" s="81" t="s">
        <v>75</v>
      </c>
      <c r="B7" s="82" t="s">
        <v>159</v>
      </c>
      <c r="C7" s="25">
        <v>614063</v>
      </c>
      <c r="D7" s="25">
        <v>750530</v>
      </c>
      <c r="E7" s="25">
        <v>697438</v>
      </c>
      <c r="F7" s="25">
        <v>1944098.8800000001</v>
      </c>
      <c r="G7" s="25">
        <v>2341030.7800000003</v>
      </c>
      <c r="H7" s="25">
        <v>2992919.4699999997</v>
      </c>
      <c r="I7" s="25">
        <v>3526498.2199999997</v>
      </c>
      <c r="J7" s="25">
        <v>3561564.46</v>
      </c>
      <c r="K7" s="25">
        <v>3724960.5900000003</v>
      </c>
      <c r="L7" s="25">
        <v>3786657.65</v>
      </c>
      <c r="M7" s="25">
        <v>3904152.3200000003</v>
      </c>
      <c r="N7" s="25">
        <v>4605073.32</v>
      </c>
      <c r="O7" s="25">
        <v>4109108.1499999994</v>
      </c>
      <c r="P7" s="25">
        <v>4912231.51</v>
      </c>
      <c r="Q7" s="25">
        <v>4832219.3400000008</v>
      </c>
      <c r="R7" s="25">
        <v>4819958.95</v>
      </c>
      <c r="S7" s="25">
        <f>974894.9+S46+S48+S50+S55+S57+S61+S65</f>
        <v>5213519.97</v>
      </c>
    </row>
    <row r="8" spans="1:19" ht="18.75" customHeight="1">
      <c r="A8" s="81" t="s">
        <v>89</v>
      </c>
      <c r="B8" s="82" t="s">
        <v>160</v>
      </c>
      <c r="C8" s="25">
        <v>561128</v>
      </c>
      <c r="D8" s="25">
        <v>555185</v>
      </c>
      <c r="E8" s="25">
        <v>563743</v>
      </c>
      <c r="F8" s="25">
        <v>505369</v>
      </c>
      <c r="G8" s="25">
        <v>567405</v>
      </c>
      <c r="H8" s="25">
        <v>557650</v>
      </c>
      <c r="I8" s="25">
        <v>560375</v>
      </c>
      <c r="J8" s="25">
        <v>564126</v>
      </c>
      <c r="K8" s="25">
        <v>525599</v>
      </c>
      <c r="L8" s="25">
        <v>526002</v>
      </c>
      <c r="M8" s="25">
        <v>542045</v>
      </c>
      <c r="N8" s="25">
        <v>519570</v>
      </c>
      <c r="O8" s="25">
        <v>559984.99</v>
      </c>
      <c r="P8" s="25">
        <v>551237.46</v>
      </c>
      <c r="Q8" s="25">
        <v>557728.52</v>
      </c>
      <c r="R8" s="25">
        <v>528290.9</v>
      </c>
      <c r="S8" s="25">
        <v>484270.32</v>
      </c>
    </row>
    <row r="9" spans="1:19" ht="30.75" customHeight="1">
      <c r="A9" s="81" t="s">
        <v>100</v>
      </c>
      <c r="B9" s="82" t="s">
        <v>87</v>
      </c>
      <c r="C9" s="25">
        <v>3394183</v>
      </c>
      <c r="D9" s="25">
        <v>3392982</v>
      </c>
      <c r="E9" s="25">
        <v>3350370</v>
      </c>
      <c r="F9" s="25">
        <v>3849390</v>
      </c>
      <c r="G9" s="25">
        <v>3980761</v>
      </c>
      <c r="H9" s="25">
        <v>3851816</v>
      </c>
      <c r="I9" s="25">
        <v>3966392</v>
      </c>
      <c r="J9" s="25">
        <v>4549671</v>
      </c>
      <c r="K9" s="25">
        <v>4332983</v>
      </c>
      <c r="L9" s="25">
        <v>4442055</v>
      </c>
      <c r="M9" s="25">
        <v>4662397</v>
      </c>
      <c r="N9" s="25">
        <v>4863113</v>
      </c>
      <c r="O9" s="25">
        <v>5058019.03</v>
      </c>
      <c r="P9" s="25">
        <v>6569539.2200000007</v>
      </c>
      <c r="Q9" s="25">
        <v>7058805.8099999996</v>
      </c>
      <c r="R9" s="25">
        <v>6812257.5300000003</v>
      </c>
      <c r="S9" s="25">
        <v>7607291.7999999998</v>
      </c>
    </row>
    <row r="10" spans="1:19"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9">
        <v>3</v>
      </c>
      <c r="B11" s="82" t="s">
        <v>58</v>
      </c>
      <c r="C11" s="25">
        <v>41240</v>
      </c>
      <c r="D11" s="25">
        <v>81938</v>
      </c>
      <c r="E11" s="25">
        <v>77433</v>
      </c>
      <c r="F11" s="25">
        <v>66473</v>
      </c>
      <c r="G11" s="25">
        <v>71673</v>
      </c>
      <c r="H11" s="25">
        <v>103508</v>
      </c>
      <c r="I11" s="25">
        <v>145958</v>
      </c>
      <c r="J11" s="25">
        <v>113964</v>
      </c>
      <c r="K11" s="25">
        <v>155850</v>
      </c>
      <c r="L11" s="25">
        <v>99882</v>
      </c>
      <c r="M11" s="25">
        <v>251674</v>
      </c>
      <c r="N11" s="25">
        <v>102393</v>
      </c>
      <c r="O11" s="25">
        <v>130527.75</v>
      </c>
      <c r="P11" s="25">
        <v>171700.67</v>
      </c>
      <c r="Q11" s="25">
        <v>183139.42</v>
      </c>
      <c r="R11" s="25">
        <v>114341.91</v>
      </c>
      <c r="S11" s="25">
        <v>130914.93</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1392115.01</v>
      </c>
      <c r="D13" s="25">
        <v>1315705.2</v>
      </c>
      <c r="E13" s="25">
        <v>1181057.6200000001</v>
      </c>
      <c r="F13" s="25">
        <v>1222415.8799999999</v>
      </c>
      <c r="G13" s="25">
        <v>1391179.08</v>
      </c>
      <c r="H13" s="25">
        <v>1411244.03</v>
      </c>
      <c r="I13" s="25">
        <v>1656490.75</v>
      </c>
      <c r="J13" s="25">
        <v>1859356.61</v>
      </c>
      <c r="K13" s="25">
        <v>2053874.13</v>
      </c>
      <c r="L13" s="25">
        <v>2097043.65</v>
      </c>
      <c r="M13" s="25">
        <v>2530383.9500000002</v>
      </c>
      <c r="N13" s="25">
        <v>3057787.29</v>
      </c>
      <c r="O13" s="25">
        <v>3415982.39</v>
      </c>
      <c r="P13" s="25">
        <v>4521141.33</v>
      </c>
      <c r="Q13" s="25">
        <v>4095277.6</v>
      </c>
      <c r="R13" s="25">
        <v>3490347.78</v>
      </c>
      <c r="S13" s="25">
        <v>3256347.55</v>
      </c>
    </row>
    <row r="14" spans="1:19" ht="30">
      <c r="A14" s="81" t="s">
        <v>75</v>
      </c>
      <c r="B14" s="82" t="s">
        <v>80</v>
      </c>
      <c r="C14" s="25"/>
      <c r="D14" s="25"/>
      <c r="E14" s="25"/>
      <c r="F14" s="25"/>
      <c r="G14" s="25"/>
      <c r="H14" s="25"/>
      <c r="I14" s="25"/>
      <c r="J14" s="25"/>
      <c r="K14" s="25"/>
      <c r="L14" s="25"/>
      <c r="M14" s="25"/>
      <c r="N14" s="25"/>
      <c r="O14" s="25"/>
      <c r="P14" s="25"/>
      <c r="Q14" s="25"/>
      <c r="R14" s="25"/>
      <c r="S14" s="25"/>
    </row>
    <row r="15" spans="1:19" ht="18.75" customHeight="1">
      <c r="A15" s="81" t="s">
        <v>89</v>
      </c>
      <c r="B15" s="82" t="s">
        <v>90</v>
      </c>
      <c r="C15" s="25">
        <v>19573</v>
      </c>
      <c r="D15" s="25">
        <v>197191</v>
      </c>
      <c r="E15" s="25">
        <v>134017</v>
      </c>
      <c r="F15" s="25">
        <v>141477</v>
      </c>
      <c r="G15" s="25">
        <v>97515</v>
      </c>
      <c r="H15" s="25">
        <v>39222</v>
      </c>
      <c r="I15" s="25">
        <v>55627</v>
      </c>
      <c r="J15" s="25">
        <v>71695</v>
      </c>
      <c r="K15" s="25">
        <v>164663</v>
      </c>
      <c r="L15" s="25">
        <v>234060</v>
      </c>
      <c r="M15" s="25">
        <v>422938</v>
      </c>
      <c r="N15" s="25">
        <v>90157</v>
      </c>
      <c r="O15" s="25">
        <v>96198.94</v>
      </c>
      <c r="P15" s="25">
        <v>84119</v>
      </c>
      <c r="Q15" s="25">
        <v>49172.51</v>
      </c>
      <c r="R15" s="25">
        <v>57089.17</v>
      </c>
      <c r="S15" s="25">
        <v>59452.54</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640683</v>
      </c>
      <c r="D17" s="25">
        <v>666252</v>
      </c>
      <c r="E17" s="25">
        <v>664713</v>
      </c>
      <c r="F17" s="25">
        <v>694183</v>
      </c>
      <c r="G17" s="25">
        <v>688035</v>
      </c>
      <c r="H17" s="25">
        <v>758821</v>
      </c>
      <c r="I17" s="25">
        <v>820767</v>
      </c>
      <c r="J17" s="25">
        <v>848418</v>
      </c>
      <c r="K17" s="25">
        <v>806656</v>
      </c>
      <c r="L17" s="25">
        <v>918227</v>
      </c>
      <c r="M17" s="25">
        <v>958947</v>
      </c>
      <c r="N17" s="25">
        <v>998993</v>
      </c>
      <c r="O17" s="25">
        <v>976001.55</v>
      </c>
      <c r="P17" s="25">
        <v>1026708.28</v>
      </c>
      <c r="Q17" s="25">
        <v>1065850.3400000001</v>
      </c>
      <c r="R17" s="25">
        <v>1096314.48</v>
      </c>
      <c r="S17" s="25">
        <v>1083796.1000000001</v>
      </c>
    </row>
    <row r="18" spans="1:19" ht="18.75" customHeight="1">
      <c r="A18" s="83">
        <v>2</v>
      </c>
      <c r="B18" s="82" t="s">
        <v>38</v>
      </c>
      <c r="C18" s="25">
        <v>1276425</v>
      </c>
      <c r="D18" s="25">
        <v>1205425</v>
      </c>
      <c r="E18" s="25">
        <v>1152444</v>
      </c>
      <c r="F18" s="25">
        <v>1242306</v>
      </c>
      <c r="G18" s="25">
        <v>1214645</v>
      </c>
      <c r="H18" s="25">
        <v>1330988</v>
      </c>
      <c r="I18" s="25">
        <v>1641741</v>
      </c>
      <c r="J18" s="25">
        <v>2037630</v>
      </c>
      <c r="K18" s="25">
        <v>1958250</v>
      </c>
      <c r="L18" s="25">
        <v>1898560</v>
      </c>
      <c r="M18" s="25">
        <v>1885521</v>
      </c>
      <c r="N18" s="25">
        <v>1982981</v>
      </c>
      <c r="O18" s="25">
        <v>1687100.21</v>
      </c>
      <c r="P18" s="25">
        <v>2040713.21</v>
      </c>
      <c r="Q18" s="25">
        <v>1719780.03</v>
      </c>
      <c r="R18" s="25">
        <v>2050142.53</v>
      </c>
      <c r="S18" s="25">
        <v>2465959.4700000002</v>
      </c>
    </row>
    <row r="19" spans="1:19" ht="18.75" customHeight="1">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98</v>
      </c>
      <c r="B20" s="82" t="s">
        <v>79</v>
      </c>
      <c r="C20" s="25">
        <v>1123554</v>
      </c>
      <c r="D20" s="25">
        <v>1098425</v>
      </c>
      <c r="E20" s="25">
        <v>1016470</v>
      </c>
      <c r="F20" s="25">
        <v>1057384</v>
      </c>
      <c r="G20" s="25">
        <v>1067599</v>
      </c>
      <c r="H20" s="25">
        <v>1080603</v>
      </c>
      <c r="I20" s="25">
        <v>1416137</v>
      </c>
      <c r="J20" s="25">
        <v>1783396</v>
      </c>
      <c r="K20" s="25">
        <v>1708274</v>
      </c>
      <c r="L20" s="25">
        <v>1690232</v>
      </c>
      <c r="M20" s="25">
        <v>1630155</v>
      </c>
      <c r="N20" s="25">
        <v>1760164</v>
      </c>
      <c r="O20" s="25">
        <v>1478486.66</v>
      </c>
      <c r="P20" s="25">
        <v>1862188.65</v>
      </c>
      <c r="Q20" s="25">
        <v>1560780.78</v>
      </c>
      <c r="R20" s="25">
        <v>1884876.02</v>
      </c>
      <c r="S20" s="25">
        <v>2274539.58</v>
      </c>
    </row>
    <row r="21" spans="1:19" ht="18.75" customHeight="1">
      <c r="A21" s="79">
        <v>3</v>
      </c>
      <c r="B21" s="82" t="s">
        <v>40</v>
      </c>
      <c r="C21" s="25">
        <v>909543</v>
      </c>
      <c r="D21" s="25">
        <v>900458</v>
      </c>
      <c r="E21" s="25">
        <v>859027</v>
      </c>
      <c r="F21" s="25">
        <v>793560</v>
      </c>
      <c r="G21" s="25">
        <v>852939</v>
      </c>
      <c r="H21" s="25">
        <v>904136</v>
      </c>
      <c r="I21" s="25">
        <v>900403</v>
      </c>
      <c r="J21" s="25">
        <v>961389</v>
      </c>
      <c r="K21" s="25">
        <v>1081028</v>
      </c>
      <c r="L21" s="25">
        <v>991529</v>
      </c>
      <c r="M21" s="25">
        <v>969476</v>
      </c>
      <c r="N21" s="25">
        <v>906998</v>
      </c>
      <c r="O21" s="25">
        <v>969879.24</v>
      </c>
      <c r="P21" s="25">
        <v>1107111.1299999999</v>
      </c>
      <c r="Q21" s="25">
        <v>1142554.1399999999</v>
      </c>
      <c r="R21" s="25">
        <v>1143506.4539999999</v>
      </c>
      <c r="S21" s="25">
        <v>1320519.04</v>
      </c>
    </row>
    <row r="22" spans="1:19" ht="18.75" customHeight="1">
      <c r="A22" s="81" t="s">
        <v>99</v>
      </c>
      <c r="B22" s="82" t="s">
        <v>57</v>
      </c>
      <c r="C22" s="25">
        <v>561128</v>
      </c>
      <c r="D22" s="25">
        <v>555185</v>
      </c>
      <c r="E22" s="25">
        <v>563743</v>
      </c>
      <c r="F22" s="25">
        <v>505369</v>
      </c>
      <c r="G22" s="25">
        <v>567405</v>
      </c>
      <c r="H22" s="25">
        <v>557650</v>
      </c>
      <c r="I22" s="25">
        <v>560375</v>
      </c>
      <c r="J22" s="25">
        <v>564126</v>
      </c>
      <c r="K22" s="25">
        <v>525599</v>
      </c>
      <c r="L22" s="25">
        <v>526002</v>
      </c>
      <c r="M22" s="25">
        <v>542045</v>
      </c>
      <c r="N22" s="25">
        <v>519570</v>
      </c>
      <c r="O22" s="25">
        <v>559984.99</v>
      </c>
      <c r="P22" s="25">
        <v>551237.46</v>
      </c>
      <c r="Q22" s="25">
        <v>557728.52</v>
      </c>
      <c r="R22" s="25">
        <v>528290</v>
      </c>
      <c r="S22" s="25">
        <v>484270.32</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714008</v>
      </c>
      <c r="D24" s="25">
        <v>702287</v>
      </c>
      <c r="E24" s="25">
        <v>665723</v>
      </c>
      <c r="F24" s="25">
        <v>588555</v>
      </c>
      <c r="G24" s="25">
        <v>611338</v>
      </c>
      <c r="H24" s="25">
        <v>535048</v>
      </c>
      <c r="I24" s="25">
        <v>554304</v>
      </c>
      <c r="J24" s="25">
        <v>559456</v>
      </c>
      <c r="K24" s="25">
        <v>586104</v>
      </c>
      <c r="L24" s="25">
        <v>609703</v>
      </c>
      <c r="M24" s="25">
        <v>590711</v>
      </c>
      <c r="N24" s="25">
        <v>582646</v>
      </c>
      <c r="O24" s="25">
        <v>575510.05000000005</v>
      </c>
      <c r="P24" s="25">
        <v>605155.96</v>
      </c>
      <c r="Q24" s="25">
        <v>640106.09</v>
      </c>
      <c r="R24" s="25">
        <v>648715.30000000005</v>
      </c>
      <c r="S24" s="25">
        <v>665420.23</v>
      </c>
    </row>
    <row r="25" spans="1:19" ht="18.75" customHeight="1">
      <c r="A25" s="79">
        <v>5</v>
      </c>
      <c r="B25" s="82" t="s">
        <v>42</v>
      </c>
      <c r="C25" s="25">
        <v>4544</v>
      </c>
      <c r="D25" s="25">
        <v>87</v>
      </c>
      <c r="E25" s="25">
        <v>0</v>
      </c>
      <c r="F25" s="25">
        <v>3579</v>
      </c>
      <c r="G25" s="25">
        <v>3019</v>
      </c>
      <c r="H25" s="25">
        <v>1226</v>
      </c>
      <c r="I25" s="25">
        <v>25</v>
      </c>
      <c r="J25" s="25">
        <v>0</v>
      </c>
      <c r="K25" s="25">
        <v>2162</v>
      </c>
      <c r="L25" s="25">
        <v>0</v>
      </c>
      <c r="M25" s="25">
        <v>0</v>
      </c>
      <c r="N25" s="25">
        <v>8180</v>
      </c>
      <c r="O25" s="25">
        <v>-1</v>
      </c>
      <c r="P25" s="25">
        <v>0</v>
      </c>
      <c r="Q25" s="25">
        <v>324.3</v>
      </c>
      <c r="R25" s="25">
        <v>0</v>
      </c>
      <c r="S25" s="25">
        <v>-89.62</v>
      </c>
    </row>
    <row r="26" spans="1:19" ht="18.75" customHeight="1">
      <c r="A26" s="79">
        <v>6</v>
      </c>
      <c r="B26" s="82" t="s">
        <v>43</v>
      </c>
      <c r="C26" s="25">
        <v>181271</v>
      </c>
      <c r="D26" s="25">
        <v>147969</v>
      </c>
      <c r="E26" s="25">
        <v>137022</v>
      </c>
      <c r="F26" s="25">
        <v>88032</v>
      </c>
      <c r="G26" s="25">
        <v>97401</v>
      </c>
      <c r="H26" s="25">
        <v>87021</v>
      </c>
      <c r="I26" s="25">
        <v>91435</v>
      </c>
      <c r="J26" s="25">
        <v>72932</v>
      </c>
      <c r="K26" s="25">
        <v>77170</v>
      </c>
      <c r="L26" s="25">
        <v>86131</v>
      </c>
      <c r="M26" s="25">
        <v>74412</v>
      </c>
      <c r="N26" s="25">
        <v>62863</v>
      </c>
      <c r="O26" s="25">
        <v>37821.75</v>
      </c>
      <c r="P26" s="25">
        <v>33579.67</v>
      </c>
      <c r="Q26" s="25">
        <v>43438.47</v>
      </c>
      <c r="R26" s="25">
        <v>45113.83</v>
      </c>
      <c r="S26" s="25">
        <v>51568.55</v>
      </c>
    </row>
    <row r="27" spans="1:19" ht="18.75" customHeight="1">
      <c r="A27" s="79">
        <v>7</v>
      </c>
      <c r="B27" s="82" t="s">
        <v>60</v>
      </c>
      <c r="C27" s="25">
        <v>187718</v>
      </c>
      <c r="D27" s="25">
        <v>97510</v>
      </c>
      <c r="E27" s="25">
        <v>80237</v>
      </c>
      <c r="F27" s="25">
        <v>205409</v>
      </c>
      <c r="G27" s="25">
        <v>153543</v>
      </c>
      <c r="H27" s="25">
        <v>75074</v>
      </c>
      <c r="I27" s="25">
        <v>143812</v>
      </c>
      <c r="J27" s="25">
        <v>111810</v>
      </c>
      <c r="K27" s="25">
        <v>189285</v>
      </c>
      <c r="L27" s="25">
        <v>327503</v>
      </c>
      <c r="M27" s="25">
        <v>189700</v>
      </c>
      <c r="N27" s="25">
        <v>121605</v>
      </c>
      <c r="O27" s="25">
        <v>32675.81</v>
      </c>
      <c r="P27" s="25">
        <v>206174.02</v>
      </c>
      <c r="Q27" s="25">
        <v>43438.47</v>
      </c>
      <c r="R27" s="25">
        <v>92156.5</v>
      </c>
      <c r="S27" s="25">
        <v>62697.17</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1651086.72</v>
      </c>
      <c r="D31" s="25">
        <v>2176537.9</v>
      </c>
      <c r="E31" s="25">
        <v>2200787.6</v>
      </c>
      <c r="F31" s="25">
        <v>3245260</v>
      </c>
      <c r="G31" s="25">
        <v>2629500.91</v>
      </c>
      <c r="H31" s="25">
        <v>2629500.91</v>
      </c>
      <c r="I31" s="25">
        <v>3189289.88</v>
      </c>
      <c r="J31" s="25">
        <v>4016729.83</v>
      </c>
      <c r="K31" s="25">
        <v>4459541.09</v>
      </c>
      <c r="L31" s="25">
        <v>4875238.87</v>
      </c>
      <c r="M31" s="25">
        <v>6035784.4699999997</v>
      </c>
      <c r="N31" s="25">
        <v>6350527.2999999998</v>
      </c>
      <c r="O31" s="25">
        <v>4287684.58</v>
      </c>
      <c r="P31" s="25">
        <v>6329831.79</v>
      </c>
      <c r="Q31" s="25">
        <v>5334281.7</v>
      </c>
      <c r="R31" s="25">
        <v>6321743.4800000004</v>
      </c>
      <c r="S31" s="25">
        <v>9259545.0899999999</v>
      </c>
    </row>
    <row r="32" spans="1:19" ht="18.75" customHeight="1">
      <c r="A32" s="58" t="s">
        <v>75</v>
      </c>
      <c r="B32" s="90" t="s">
        <v>168</v>
      </c>
      <c r="C32" s="25">
        <v>999934</v>
      </c>
      <c r="D32" s="25">
        <v>978628</v>
      </c>
      <c r="E32" s="25">
        <v>937894.73</v>
      </c>
      <c r="F32" s="25">
        <v>898739.36</v>
      </c>
      <c r="G32" s="25">
        <v>924410.81</v>
      </c>
      <c r="H32" s="25">
        <v>924410.81</v>
      </c>
      <c r="I32" s="25">
        <v>960248.82</v>
      </c>
      <c r="J32" s="25">
        <v>1014059.86</v>
      </c>
      <c r="K32" s="25">
        <v>1023308.95</v>
      </c>
      <c r="L32" s="25">
        <v>1058504.19</v>
      </c>
      <c r="M32" s="25">
        <v>1153066.48</v>
      </c>
      <c r="N32" s="25">
        <v>1079521.0900000001</v>
      </c>
      <c r="O32" s="25">
        <v>1079521.0900000001</v>
      </c>
      <c r="P32" s="25">
        <v>1011714.79</v>
      </c>
      <c r="Q32" s="25">
        <v>942984.79</v>
      </c>
      <c r="R32" s="25">
        <v>957501.98</v>
      </c>
      <c r="S32" s="25">
        <v>1175315.1200000001</v>
      </c>
    </row>
    <row r="33" spans="1:19" ht="18.75" customHeight="1">
      <c r="A33" s="58" t="s">
        <v>89</v>
      </c>
      <c r="B33" s="90" t="s">
        <v>169</v>
      </c>
      <c r="C33" s="25">
        <v>522522</v>
      </c>
      <c r="D33" s="25">
        <v>511388</v>
      </c>
      <c r="E33" s="25">
        <v>854839.5</v>
      </c>
      <c r="F33" s="25">
        <v>819151.53</v>
      </c>
      <c r="G33" s="25">
        <v>842594.64</v>
      </c>
      <c r="H33" s="25">
        <v>842549.64</v>
      </c>
      <c r="I33" s="25">
        <v>875214.03</v>
      </c>
      <c r="J33" s="25">
        <v>924259.83</v>
      </c>
      <c r="K33" s="25">
        <v>932689.87</v>
      </c>
      <c r="L33" s="25">
        <v>964768.4</v>
      </c>
      <c r="M33" s="25">
        <v>1050956.72</v>
      </c>
      <c r="N33" s="25">
        <v>983924.14</v>
      </c>
      <c r="O33" s="25">
        <v>983924.14</v>
      </c>
      <c r="P33" s="25">
        <v>1877630.83</v>
      </c>
      <c r="Q33" s="25">
        <v>1750075.53</v>
      </c>
      <c r="R33" s="25">
        <v>1777017.84</v>
      </c>
      <c r="S33" s="25">
        <v>3185798.2</v>
      </c>
    </row>
    <row r="34" spans="1:19" ht="18.75" customHeight="1">
      <c r="A34" s="58" t="s">
        <v>100</v>
      </c>
      <c r="B34" s="90" t="s">
        <v>170</v>
      </c>
      <c r="C34" s="25">
        <v>0</v>
      </c>
      <c r="D34" s="25">
        <v>41231</v>
      </c>
      <c r="E34" s="25">
        <v>1054229.8600000001</v>
      </c>
      <c r="F34" s="25">
        <v>1527369.47</v>
      </c>
      <c r="G34" s="25">
        <v>1894773.71</v>
      </c>
      <c r="H34" s="25">
        <v>1864773.71</v>
      </c>
      <c r="I34" s="25">
        <v>1952848.44</v>
      </c>
      <c r="J34" s="25">
        <v>2052385.96</v>
      </c>
      <c r="K34" s="25">
        <v>2052728.04</v>
      </c>
      <c r="L34" s="25">
        <v>2106569.46</v>
      </c>
      <c r="M34" s="25">
        <v>3831761.27</v>
      </c>
      <c r="N34" s="25">
        <v>1151186.8999999999</v>
      </c>
      <c r="O34" s="25">
        <v>1710865.77</v>
      </c>
      <c r="P34" s="25">
        <v>1762709.46</v>
      </c>
      <c r="Q34" s="25">
        <v>2506305.38</v>
      </c>
      <c r="R34" s="25">
        <v>3044857.15</v>
      </c>
      <c r="S34" s="25">
        <v>3587478.64</v>
      </c>
    </row>
    <row r="35" spans="1:19" ht="18.75" customHeight="1">
      <c r="A35" s="58" t="s">
        <v>101</v>
      </c>
      <c r="B35" s="90" t="s">
        <v>171</v>
      </c>
      <c r="C35" s="25">
        <v>0</v>
      </c>
      <c r="D35" s="25">
        <v>0</v>
      </c>
      <c r="E35" s="25">
        <v>0</v>
      </c>
      <c r="F35" s="25">
        <v>0</v>
      </c>
      <c r="G35" s="25">
        <v>0</v>
      </c>
      <c r="H35" s="25">
        <v>0</v>
      </c>
      <c r="I35" s="25">
        <v>0</v>
      </c>
      <c r="J35" s="25">
        <v>0</v>
      </c>
      <c r="K35" s="25">
        <v>0</v>
      </c>
      <c r="L35" s="25">
        <v>0</v>
      </c>
      <c r="M35" s="25">
        <v>0</v>
      </c>
      <c r="N35" s="25">
        <v>0</v>
      </c>
      <c r="O35" s="25">
        <v>0</v>
      </c>
      <c r="P35" s="25">
        <v>0</v>
      </c>
      <c r="Q35" s="25">
        <v>0</v>
      </c>
      <c r="R35" s="25">
        <v>0</v>
      </c>
      <c r="S35" s="25">
        <v>0</v>
      </c>
    </row>
    <row r="36" spans="1:19" ht="18.75" customHeight="1">
      <c r="A36" s="58" t="s">
        <v>102</v>
      </c>
      <c r="B36" s="90" t="s">
        <v>172</v>
      </c>
      <c r="C36" s="25">
        <v>128630.72</v>
      </c>
      <c r="D36" s="25">
        <v>163365.01999999999</v>
      </c>
      <c r="E36" s="25">
        <v>264205.78000000003</v>
      </c>
      <c r="F36" s="25">
        <v>266236.46000000002</v>
      </c>
      <c r="G36" s="25">
        <v>304797.67</v>
      </c>
      <c r="H36" s="25">
        <v>107647.05</v>
      </c>
      <c r="I36" s="25">
        <v>39919.17</v>
      </c>
      <c r="J36" s="25">
        <v>5771.79</v>
      </c>
      <c r="K36" s="25">
        <v>175599.62</v>
      </c>
      <c r="L36" s="25">
        <v>32464.23</v>
      </c>
      <c r="M36" s="25">
        <v>46316.1</v>
      </c>
      <c r="N36" s="25">
        <v>-217244.12</v>
      </c>
      <c r="O36" s="25">
        <v>-440228.51</v>
      </c>
      <c r="P36" s="25">
        <v>-12089.43</v>
      </c>
      <c r="Q36" s="25">
        <v>108563.98</v>
      </c>
      <c r="R36" s="25">
        <v>542366.51</v>
      </c>
      <c r="S36" s="25">
        <v>1310953.1299999999</v>
      </c>
    </row>
    <row r="37" spans="1:19" ht="18.75" customHeight="1">
      <c r="A37" s="46">
        <v>2</v>
      </c>
      <c r="B37" s="90" t="s">
        <v>173</v>
      </c>
      <c r="C37" s="25">
        <v>428723.91</v>
      </c>
      <c r="D37" s="25">
        <v>433975.29</v>
      </c>
      <c r="E37" s="25">
        <v>517724.75</v>
      </c>
      <c r="F37" s="25">
        <v>356042.02</v>
      </c>
      <c r="G37" s="25">
        <v>248468.46</v>
      </c>
      <c r="H37" s="25">
        <v>163845.67000000001</v>
      </c>
      <c r="I37" s="25">
        <v>139036.21</v>
      </c>
      <c r="J37" s="25">
        <v>209304.58</v>
      </c>
      <c r="K37" s="25">
        <v>178571.4</v>
      </c>
      <c r="L37" s="25">
        <v>194870.74</v>
      </c>
      <c r="M37" s="25">
        <v>307287.39</v>
      </c>
      <c r="N37" s="25">
        <v>194085.02</v>
      </c>
      <c r="O37" s="25">
        <v>314865.75</v>
      </c>
      <c r="P37" s="25">
        <v>496222.09</v>
      </c>
      <c r="Q37" s="25">
        <v>163198.04999999999</v>
      </c>
      <c r="R37" s="25">
        <v>214516.56</v>
      </c>
      <c r="S37" s="25">
        <v>413540.64</v>
      </c>
    </row>
    <row r="38" spans="1:19" ht="18.75" customHeight="1">
      <c r="A38" s="46">
        <v>3</v>
      </c>
      <c r="B38" s="90" t="s">
        <v>174</v>
      </c>
      <c r="C38" s="25">
        <v>3845846.13</v>
      </c>
      <c r="D38" s="25">
        <v>4003622.96</v>
      </c>
      <c r="E38" s="25">
        <v>3884339.64</v>
      </c>
      <c r="F38" s="25">
        <v>3475983.33</v>
      </c>
      <c r="G38" s="25">
        <v>3233165.21</v>
      </c>
      <c r="H38" s="25">
        <v>3233723.02</v>
      </c>
      <c r="I38" s="25">
        <v>3059040.23</v>
      </c>
      <c r="J38" s="25">
        <v>2693976.98</v>
      </c>
      <c r="K38" s="25">
        <v>3536956.74</v>
      </c>
      <c r="L38" s="25">
        <v>2780690.72</v>
      </c>
      <c r="M38" s="25">
        <v>2278951.2400000002</v>
      </c>
      <c r="N38" s="25">
        <v>2180067.89</v>
      </c>
      <c r="O38" s="25">
        <v>2744064.1</v>
      </c>
      <c r="P38" s="25">
        <v>2548412.11</v>
      </c>
      <c r="Q38" s="25">
        <v>2331528.04</v>
      </c>
      <c r="R38" s="25">
        <v>2835457.93</v>
      </c>
      <c r="S38" s="25">
        <v>4061076.93</v>
      </c>
    </row>
    <row r="39" spans="1:19" ht="18.75" customHeight="1">
      <c r="A39" s="46">
        <v>4</v>
      </c>
      <c r="B39" s="90" t="s">
        <v>175</v>
      </c>
      <c r="C39" s="25">
        <v>0</v>
      </c>
      <c r="D39" s="25">
        <v>0</v>
      </c>
      <c r="E39" s="25">
        <v>0</v>
      </c>
      <c r="F39" s="25">
        <v>0</v>
      </c>
      <c r="G39" s="25">
        <v>5542.14</v>
      </c>
      <c r="H39" s="25">
        <v>2375.19</v>
      </c>
      <c r="I39" s="25">
        <v>0</v>
      </c>
      <c r="J39" s="25">
        <v>0</v>
      </c>
      <c r="K39" s="25">
        <v>0</v>
      </c>
      <c r="L39" s="25">
        <v>0</v>
      </c>
      <c r="M39" s="25">
        <v>0</v>
      </c>
      <c r="N39" s="25">
        <v>0</v>
      </c>
      <c r="O39" s="25">
        <v>0</v>
      </c>
      <c r="P39" s="25">
        <v>0</v>
      </c>
      <c r="Q39" s="25">
        <v>0</v>
      </c>
      <c r="R39" s="25">
        <v>0</v>
      </c>
      <c r="S39" s="25">
        <v>0</v>
      </c>
    </row>
    <row r="40" spans="1:19" ht="18.75"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3576762.67</v>
      </c>
      <c r="D42" s="47">
        <v>3348111.69</v>
      </c>
      <c r="E42" s="47">
        <v>3109589.77</v>
      </c>
      <c r="F42" s="47">
        <v>2740892.88</v>
      </c>
      <c r="G42" s="47">
        <v>2475186.75</v>
      </c>
      <c r="H42" s="47">
        <v>2199621.48</v>
      </c>
      <c r="I42" s="47">
        <v>1913831.26</v>
      </c>
      <c r="J42" s="47">
        <v>2132603.85</v>
      </c>
      <c r="K42" s="47">
        <v>2651543.2200000002</v>
      </c>
      <c r="L42" s="47">
        <v>2241737.44</v>
      </c>
      <c r="M42" s="47">
        <v>1843098.21</v>
      </c>
      <c r="N42" s="47">
        <v>1420758.05</v>
      </c>
      <c r="O42" s="47">
        <v>1496867.47</v>
      </c>
      <c r="P42" s="47">
        <v>1459507.78</v>
      </c>
      <c r="Q42" s="47">
        <v>1791548.5</v>
      </c>
      <c r="R42" s="47">
        <v>2060044.51</v>
      </c>
      <c r="S42" s="47">
        <v>2995656.12</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c r="D44" s="47"/>
      <c r="E44" s="47"/>
      <c r="F44" s="47"/>
      <c r="G44" s="47"/>
      <c r="H44" s="47"/>
      <c r="I44" s="47"/>
      <c r="J44" s="47"/>
      <c r="K44" s="47"/>
      <c r="L44" s="47"/>
      <c r="M44" s="47"/>
      <c r="N44" s="47"/>
      <c r="O44" s="47"/>
      <c r="P44" s="47"/>
      <c r="Q44" s="47"/>
      <c r="R44" s="47"/>
      <c r="S44" s="47"/>
    </row>
    <row r="45" spans="1:19" ht="39.950000000000003" customHeight="1">
      <c r="A45" s="93" t="s">
        <v>199</v>
      </c>
      <c r="B45" s="94" t="s">
        <v>202</v>
      </c>
      <c r="C45" s="105"/>
      <c r="D45" s="105" t="s">
        <v>218</v>
      </c>
      <c r="E45" s="105" t="s">
        <v>218</v>
      </c>
      <c r="F45" s="106">
        <f>1168434.06+21255.86</f>
        <v>1189689.9200000002</v>
      </c>
      <c r="G45" s="106">
        <f>934737.46+38458.42</f>
        <v>973195.88</v>
      </c>
      <c r="H45" s="106">
        <f>2341401.37+98879.05</f>
        <v>2440280.42</v>
      </c>
      <c r="I45" s="106">
        <f>2696454.47+70190.49</f>
        <v>2766644.9600000004</v>
      </c>
      <c r="J45" s="106">
        <f>2603482.59+63294.04</f>
        <v>2666776.63</v>
      </c>
      <c r="K45" s="107">
        <f>2695565.85+106524.87</f>
        <v>2802090.72</v>
      </c>
      <c r="L45" s="107">
        <f>2808385.92+142057.93</f>
        <v>2950443.85</v>
      </c>
      <c r="M45" s="107">
        <f>2672693.68+94231.42</f>
        <v>2766925.1</v>
      </c>
      <c r="N45" s="107">
        <f>2748564.44+104133.46</f>
        <v>2852697.9</v>
      </c>
      <c r="O45" s="107">
        <f>2727291.85+120611.74</f>
        <v>2847903.5900000003</v>
      </c>
      <c r="P45" s="107">
        <f>2773285.81+133790.38</f>
        <v>2907076.19</v>
      </c>
      <c r="Q45" s="107">
        <f>1476600.97+1281259.9+141793.27</f>
        <v>2899654.14</v>
      </c>
      <c r="R45" s="107">
        <f>2724670.7+12996.11-14018.12+147456.02</f>
        <v>2871104.71</v>
      </c>
      <c r="S45" s="107">
        <v>2945815.08</v>
      </c>
    </row>
    <row r="46" spans="1:19" ht="39.950000000000003" customHeight="1">
      <c r="A46" s="95" t="s">
        <v>89</v>
      </c>
      <c r="B46" s="94" t="s">
        <v>188</v>
      </c>
      <c r="C46" s="105"/>
      <c r="D46" s="105" t="s">
        <v>218</v>
      </c>
      <c r="E46" s="105" t="s">
        <v>218</v>
      </c>
      <c r="F46" s="107">
        <f>20625.12+1051175.02+83976.9</f>
        <v>1155777.04</v>
      </c>
      <c r="G46" s="107">
        <f>1575968.73+45729.32-43100.93</f>
        <v>1578597.12</v>
      </c>
      <c r="H46" s="107">
        <f>50737.77+2239699.3+23537.05+87084.21</f>
        <v>2401058.3299999996</v>
      </c>
      <c r="I46" s="107">
        <f>57595.95-49117.82+2842574.41-75929.97</f>
        <v>2775122.57</v>
      </c>
      <c r="J46" s="107">
        <f>81266.34+1970445.43+634447.79-53363.33</f>
        <v>2632796.23</v>
      </c>
      <c r="K46" s="107">
        <f>3118181.16-56577.29</f>
        <v>3061603.87</v>
      </c>
      <c r="L46" s="107">
        <f>2989216.87-81196.37</f>
        <v>2908020.5</v>
      </c>
      <c r="M46" s="107">
        <f>2756963.42+91650-68587.3</f>
        <v>2780026.12</v>
      </c>
      <c r="N46" s="107">
        <f>2852605.85-74519.93</f>
        <v>2778085.92</v>
      </c>
      <c r="O46" s="107">
        <f>2847060.51-83741.39</f>
        <v>2763319.1199999996</v>
      </c>
      <c r="P46" s="107">
        <f>2916738.05+337.38+71.03-67588.82</f>
        <v>2849557.6399999997</v>
      </c>
      <c r="Q46" s="107">
        <f>2924478.92-0.63-31778.08</f>
        <v>2892700.21</v>
      </c>
      <c r="R46" s="107">
        <f>2736078.64+99870-0.14+1619.15-540-36626.59</f>
        <v>2800401.06</v>
      </c>
      <c r="S46" s="107">
        <v>3103143.5</v>
      </c>
    </row>
    <row r="47" spans="1:19" ht="45">
      <c r="A47" s="93" t="s">
        <v>219</v>
      </c>
      <c r="B47" s="94" t="s">
        <v>220</v>
      </c>
      <c r="C47" s="105">
        <v>0</v>
      </c>
      <c r="D47" s="105">
        <v>0</v>
      </c>
      <c r="E47" s="105">
        <v>0</v>
      </c>
      <c r="F47" s="105">
        <v>0</v>
      </c>
      <c r="G47" s="105">
        <v>0</v>
      </c>
      <c r="H47" s="105">
        <v>0</v>
      </c>
      <c r="I47" s="105">
        <v>0</v>
      </c>
      <c r="J47" s="105">
        <v>0</v>
      </c>
      <c r="K47" s="105">
        <v>0</v>
      </c>
      <c r="L47" s="105">
        <v>0</v>
      </c>
      <c r="M47" s="105">
        <v>0</v>
      </c>
      <c r="N47" s="105">
        <v>0</v>
      </c>
      <c r="O47" s="105">
        <v>0</v>
      </c>
      <c r="P47" s="105">
        <v>0</v>
      </c>
      <c r="Q47" s="105">
        <v>0</v>
      </c>
      <c r="R47" s="105">
        <v>0</v>
      </c>
      <c r="S47" s="105">
        <v>0</v>
      </c>
    </row>
    <row r="48" spans="1:19" ht="45">
      <c r="A48" s="93" t="s">
        <v>201</v>
      </c>
      <c r="B48" s="94" t="s">
        <v>213</v>
      </c>
      <c r="C48" s="105" t="s">
        <v>218</v>
      </c>
      <c r="D48" s="105" t="s">
        <v>218</v>
      </c>
      <c r="E48" s="105" t="s">
        <v>218</v>
      </c>
      <c r="F48" s="105" t="s">
        <v>218</v>
      </c>
      <c r="G48" s="105" t="s">
        <v>218</v>
      </c>
      <c r="H48" s="105" t="s">
        <v>218</v>
      </c>
      <c r="I48" s="105" t="s">
        <v>218</v>
      </c>
      <c r="J48" s="105" t="s">
        <v>218</v>
      </c>
      <c r="K48" s="105" t="s">
        <v>218</v>
      </c>
      <c r="L48" s="107">
        <v>11012.39</v>
      </c>
      <c r="M48" s="107">
        <v>10938.13</v>
      </c>
      <c r="N48" s="107">
        <v>10934.46</v>
      </c>
      <c r="O48" s="107">
        <v>19524.37</v>
      </c>
      <c r="P48" s="107">
        <v>23625.52</v>
      </c>
      <c r="Q48" s="107">
        <v>23396.27</v>
      </c>
      <c r="R48" s="107">
        <v>22595.67</v>
      </c>
      <c r="S48" s="107">
        <v>13498.37</v>
      </c>
    </row>
    <row r="49" spans="1:19" ht="39.950000000000003" customHeight="1">
      <c r="A49" s="95" t="s">
        <v>101</v>
      </c>
      <c r="B49" s="94" t="s">
        <v>197</v>
      </c>
      <c r="C49" s="105" t="s">
        <v>218</v>
      </c>
      <c r="D49" s="105" t="s">
        <v>218</v>
      </c>
      <c r="E49" s="105" t="s">
        <v>218</v>
      </c>
      <c r="F49" s="105" t="s">
        <v>218</v>
      </c>
      <c r="G49" s="105" t="s">
        <v>218</v>
      </c>
      <c r="H49" s="105" t="s">
        <v>218</v>
      </c>
      <c r="I49" s="105" t="s">
        <v>218</v>
      </c>
      <c r="J49" s="105" t="s">
        <v>218</v>
      </c>
      <c r="K49" s="105" t="s">
        <v>218</v>
      </c>
      <c r="L49" s="107">
        <v>11012.39</v>
      </c>
      <c r="M49" s="107">
        <v>10938.13</v>
      </c>
      <c r="N49" s="107">
        <v>10934.46</v>
      </c>
      <c r="O49" s="107">
        <v>19524.37</v>
      </c>
      <c r="P49" s="107">
        <v>23625.52</v>
      </c>
      <c r="Q49" s="107">
        <v>23396.27</v>
      </c>
      <c r="R49" s="107">
        <v>22595.67</v>
      </c>
      <c r="S49" s="107">
        <v>13498.37</v>
      </c>
    </row>
    <row r="50" spans="1:19" ht="39.950000000000003" customHeight="1">
      <c r="A50" s="99" t="s">
        <v>97</v>
      </c>
      <c r="B50" s="98" t="s">
        <v>179</v>
      </c>
      <c r="C50" s="105" t="s">
        <v>218</v>
      </c>
      <c r="D50" s="105" t="s">
        <v>218</v>
      </c>
      <c r="E50" s="105" t="s">
        <v>218</v>
      </c>
      <c r="F50" s="105" t="s">
        <v>218</v>
      </c>
      <c r="G50" s="105" t="s">
        <v>218</v>
      </c>
      <c r="H50" s="105" t="s">
        <v>218</v>
      </c>
      <c r="I50" s="107">
        <v>103723.36</v>
      </c>
      <c r="J50" s="107">
        <v>185912.28</v>
      </c>
      <c r="K50" s="107">
        <v>137757.72</v>
      </c>
      <c r="L50" s="107">
        <v>164024.10999999999</v>
      </c>
      <c r="M50" s="107">
        <v>258239.47</v>
      </c>
      <c r="N50" s="107">
        <v>267965.40999999997</v>
      </c>
      <c r="O50" s="107">
        <v>253036.99</v>
      </c>
      <c r="P50" s="107">
        <v>207083.07</v>
      </c>
      <c r="Q50" s="107">
        <v>236252.04</v>
      </c>
      <c r="R50" s="107">
        <v>273556.52</v>
      </c>
      <c r="S50" s="107">
        <v>250338.05</v>
      </c>
    </row>
    <row r="51" spans="1:19" ht="39.950000000000003" customHeight="1">
      <c r="A51" s="99" t="s">
        <v>98</v>
      </c>
      <c r="B51" s="98" t="s">
        <v>178</v>
      </c>
      <c r="C51" s="105" t="s">
        <v>218</v>
      </c>
      <c r="D51" s="105" t="s">
        <v>218</v>
      </c>
      <c r="E51" s="105" t="s">
        <v>218</v>
      </c>
      <c r="F51" s="105" t="s">
        <v>218</v>
      </c>
      <c r="G51" s="105" t="s">
        <v>218</v>
      </c>
      <c r="H51" s="105" t="s">
        <v>218</v>
      </c>
      <c r="I51" s="107">
        <v>126448.26</v>
      </c>
      <c r="J51" s="107">
        <v>246094.53</v>
      </c>
      <c r="K51" s="107">
        <v>137449.01</v>
      </c>
      <c r="L51" s="107">
        <v>159099.91</v>
      </c>
      <c r="M51" s="107">
        <v>262989.12</v>
      </c>
      <c r="N51" s="107">
        <v>263335.40999999997</v>
      </c>
      <c r="O51" s="107">
        <v>252224.82</v>
      </c>
      <c r="P51" s="107">
        <v>207899.84</v>
      </c>
      <c r="Q51" s="107">
        <v>257400.59</v>
      </c>
      <c r="R51" s="107">
        <v>295244.40000000002</v>
      </c>
      <c r="S51" s="107">
        <v>324228.33</v>
      </c>
    </row>
    <row r="52" spans="1:19" ht="39.950000000000003" customHeight="1">
      <c r="A52" s="99" t="s">
        <v>147</v>
      </c>
      <c r="B52" s="98" t="s">
        <v>214</v>
      </c>
      <c r="C52" s="105" t="s">
        <v>218</v>
      </c>
      <c r="D52" s="105" t="s">
        <v>218</v>
      </c>
      <c r="E52" s="105" t="s">
        <v>218</v>
      </c>
      <c r="F52" s="105" t="s">
        <v>218</v>
      </c>
      <c r="G52" s="105" t="s">
        <v>218</v>
      </c>
      <c r="H52" s="105" t="s">
        <v>218</v>
      </c>
      <c r="I52" s="105" t="s">
        <v>218</v>
      </c>
      <c r="J52" s="105" t="s">
        <v>218</v>
      </c>
      <c r="K52" s="105" t="s">
        <v>218</v>
      </c>
      <c r="L52" s="105" t="s">
        <v>218</v>
      </c>
      <c r="M52" s="105" t="s">
        <v>218</v>
      </c>
      <c r="N52" s="105" t="s">
        <v>218</v>
      </c>
      <c r="O52" s="105" t="s">
        <v>218</v>
      </c>
      <c r="P52" s="105" t="s">
        <v>218</v>
      </c>
      <c r="Q52" s="105" t="s">
        <v>218</v>
      </c>
      <c r="R52" s="105" t="s">
        <v>218</v>
      </c>
      <c r="S52" s="108" t="s">
        <v>218</v>
      </c>
    </row>
    <row r="53" spans="1:19" ht="39.950000000000003" customHeight="1">
      <c r="A53" s="99" t="s">
        <v>148</v>
      </c>
      <c r="B53" s="98" t="s">
        <v>190</v>
      </c>
      <c r="C53" s="105" t="s">
        <v>218</v>
      </c>
      <c r="D53" s="105" t="s">
        <v>218</v>
      </c>
      <c r="E53" s="105" t="s">
        <v>218</v>
      </c>
      <c r="F53" s="105" t="s">
        <v>218</v>
      </c>
      <c r="G53" s="105" t="s">
        <v>218</v>
      </c>
      <c r="H53" s="105" t="s">
        <v>218</v>
      </c>
      <c r="I53" s="105" t="s">
        <v>218</v>
      </c>
      <c r="J53" s="105" t="s">
        <v>218</v>
      </c>
      <c r="K53" s="105" t="s">
        <v>218</v>
      </c>
      <c r="L53" s="105" t="s">
        <v>218</v>
      </c>
      <c r="M53" s="105" t="s">
        <v>218</v>
      </c>
      <c r="N53" s="105" t="s">
        <v>218</v>
      </c>
      <c r="O53" s="105" t="s">
        <v>218</v>
      </c>
      <c r="P53" s="105" t="s">
        <v>218</v>
      </c>
      <c r="Q53" s="105" t="s">
        <v>218</v>
      </c>
      <c r="R53" s="105" t="s">
        <v>218</v>
      </c>
      <c r="S53" s="108" t="s">
        <v>218</v>
      </c>
    </row>
    <row r="54" spans="1:19" ht="39.950000000000003" customHeight="1">
      <c r="A54" s="97" t="s">
        <v>99</v>
      </c>
      <c r="B54" s="96" t="s">
        <v>191</v>
      </c>
      <c r="C54" s="105" t="s">
        <v>218</v>
      </c>
      <c r="D54" s="105" t="s">
        <v>218</v>
      </c>
      <c r="E54" s="105" t="s">
        <v>218</v>
      </c>
      <c r="F54" s="112"/>
      <c r="G54" s="113"/>
      <c r="H54" s="113"/>
      <c r="I54" s="113"/>
      <c r="J54" s="113"/>
      <c r="K54" s="113"/>
      <c r="L54" s="113"/>
      <c r="M54" s="113"/>
      <c r="N54" s="113"/>
      <c r="O54" s="113"/>
      <c r="P54" s="113"/>
      <c r="Q54" s="113"/>
      <c r="R54" s="114"/>
      <c r="S54" s="111" t="s">
        <v>218</v>
      </c>
    </row>
    <row r="55" spans="1:19" ht="39.950000000000003" customHeight="1">
      <c r="A55" s="97" t="s">
        <v>103</v>
      </c>
      <c r="B55" s="96" t="s">
        <v>192</v>
      </c>
      <c r="C55" s="105" t="s">
        <v>218</v>
      </c>
      <c r="D55" s="105" t="s">
        <v>218</v>
      </c>
      <c r="E55" s="105" t="s">
        <v>218</v>
      </c>
      <c r="F55" s="105" t="s">
        <v>218</v>
      </c>
      <c r="G55" s="105" t="s">
        <v>218</v>
      </c>
      <c r="H55" s="105" t="s">
        <v>218</v>
      </c>
      <c r="I55" s="105" t="s">
        <v>218</v>
      </c>
      <c r="J55" s="105" t="s">
        <v>218</v>
      </c>
      <c r="K55" s="105" t="s">
        <v>218</v>
      </c>
      <c r="L55" s="105" t="s">
        <v>218</v>
      </c>
      <c r="M55" s="107"/>
      <c r="N55" s="107">
        <v>67361.149999999994</v>
      </c>
      <c r="O55" s="107">
        <v>108539.28</v>
      </c>
      <c r="P55" s="107">
        <v>120005.03</v>
      </c>
      <c r="Q55" s="107">
        <v>120693.66</v>
      </c>
      <c r="R55" s="107">
        <v>188482.06</v>
      </c>
      <c r="S55" s="107">
        <v>144377.29999999999</v>
      </c>
    </row>
    <row r="56" spans="1:19" ht="39.950000000000003" customHeight="1">
      <c r="A56" s="97" t="s">
        <v>145</v>
      </c>
      <c r="B56" s="96" t="s">
        <v>180</v>
      </c>
      <c r="C56" s="105" t="s">
        <v>218</v>
      </c>
      <c r="D56" s="105" t="s">
        <v>218</v>
      </c>
      <c r="E56" s="105" t="s">
        <v>218</v>
      </c>
      <c r="F56" s="107">
        <v>146468.82</v>
      </c>
      <c r="G56" s="107">
        <v>98855.039999999994</v>
      </c>
      <c r="H56" s="107">
        <v>39119.040000000001</v>
      </c>
      <c r="I56" s="107">
        <v>73505.929999999993</v>
      </c>
      <c r="J56" s="107">
        <v>80579.17</v>
      </c>
      <c r="K56" s="107">
        <v>111067.16</v>
      </c>
      <c r="L56" s="107">
        <v>144938</v>
      </c>
      <c r="M56" s="107">
        <v>301070.03999999998</v>
      </c>
      <c r="N56" s="107">
        <v>302301.27</v>
      </c>
      <c r="O56" s="107">
        <v>295475.8</v>
      </c>
      <c r="P56" s="107">
        <v>300575.09000000003</v>
      </c>
      <c r="Q56" s="107">
        <v>230238.7</v>
      </c>
      <c r="R56" s="107">
        <v>251840.42</v>
      </c>
      <c r="S56" s="107">
        <v>385089.47</v>
      </c>
    </row>
    <row r="57" spans="1:19" ht="39.950000000000003" customHeight="1">
      <c r="A57" s="97" t="s">
        <v>146</v>
      </c>
      <c r="B57" s="96" t="s">
        <v>181</v>
      </c>
      <c r="C57" s="105" t="s">
        <v>218</v>
      </c>
      <c r="D57" s="105" t="s">
        <v>218</v>
      </c>
      <c r="E57" s="105" t="s">
        <v>218</v>
      </c>
      <c r="F57" s="107">
        <v>141476.84</v>
      </c>
      <c r="G57" s="107">
        <v>97514.66</v>
      </c>
      <c r="H57" s="107">
        <v>35949.14</v>
      </c>
      <c r="I57" s="107">
        <v>32100.29</v>
      </c>
      <c r="J57" s="107">
        <v>89364.95</v>
      </c>
      <c r="K57" s="107">
        <v>107045.64</v>
      </c>
      <c r="L57" s="107">
        <v>145035.65</v>
      </c>
      <c r="M57" s="107">
        <v>295866.59999999998</v>
      </c>
      <c r="N57" s="107">
        <v>307884.38</v>
      </c>
      <c r="O57" s="107">
        <v>295217.74</v>
      </c>
      <c r="P57" s="107">
        <v>300453.09000000003</v>
      </c>
      <c r="Q57" s="107">
        <v>230387.3</v>
      </c>
      <c r="R57" s="107">
        <v>243736.68</v>
      </c>
      <c r="S57" s="107">
        <v>343639.23</v>
      </c>
    </row>
    <row r="58" spans="1:19" ht="39.950000000000003" customHeight="1">
      <c r="A58" s="100" t="s">
        <v>149</v>
      </c>
      <c r="B58" s="101" t="s">
        <v>193</v>
      </c>
      <c r="C58" s="105" t="s">
        <v>218</v>
      </c>
      <c r="D58" s="105" t="s">
        <v>218</v>
      </c>
      <c r="E58" s="105" t="s">
        <v>218</v>
      </c>
      <c r="F58" s="105" t="s">
        <v>218</v>
      </c>
      <c r="G58" s="105" t="s">
        <v>218</v>
      </c>
      <c r="H58" s="105" t="s">
        <v>218</v>
      </c>
      <c r="I58" s="105" t="s">
        <v>218</v>
      </c>
      <c r="J58" s="105" t="s">
        <v>218</v>
      </c>
      <c r="K58" s="105" t="s">
        <v>218</v>
      </c>
      <c r="L58" s="105" t="s">
        <v>218</v>
      </c>
      <c r="M58" s="105" t="s">
        <v>218</v>
      </c>
      <c r="N58" s="105" t="s">
        <v>218</v>
      </c>
      <c r="O58" s="105" t="s">
        <v>218</v>
      </c>
      <c r="P58" s="105" t="s">
        <v>218</v>
      </c>
      <c r="Q58" s="105" t="s">
        <v>218</v>
      </c>
      <c r="R58" s="105" t="s">
        <v>218</v>
      </c>
      <c r="S58" s="108" t="s">
        <v>218</v>
      </c>
    </row>
    <row r="59" spans="1:19" ht="39.950000000000003" customHeight="1">
      <c r="A59" s="100" t="s">
        <v>150</v>
      </c>
      <c r="B59" s="101" t="s">
        <v>194</v>
      </c>
      <c r="C59" s="105" t="s">
        <v>218</v>
      </c>
      <c r="D59" s="105" t="s">
        <v>218</v>
      </c>
      <c r="E59" s="105" t="s">
        <v>218</v>
      </c>
      <c r="F59" s="105" t="s">
        <v>218</v>
      </c>
      <c r="G59" s="105" t="s">
        <v>218</v>
      </c>
      <c r="H59" s="105" t="s">
        <v>218</v>
      </c>
      <c r="I59" s="105" t="s">
        <v>218</v>
      </c>
      <c r="J59" s="105" t="s">
        <v>218</v>
      </c>
      <c r="K59" s="105" t="s">
        <v>218</v>
      </c>
      <c r="L59" s="105" t="s">
        <v>218</v>
      </c>
      <c r="M59" s="105" t="s">
        <v>218</v>
      </c>
      <c r="N59" s="105" t="s">
        <v>218</v>
      </c>
      <c r="O59" s="105" t="s">
        <v>218</v>
      </c>
      <c r="P59" s="105" t="s">
        <v>218</v>
      </c>
      <c r="Q59" s="105" t="s">
        <v>218</v>
      </c>
      <c r="R59" s="105" t="s">
        <v>218</v>
      </c>
      <c r="S59" s="108" t="s">
        <v>218</v>
      </c>
    </row>
    <row r="60" spans="1:19" ht="39.950000000000003" customHeight="1">
      <c r="A60" s="100" t="s">
        <v>151</v>
      </c>
      <c r="B60" s="101" t="s">
        <v>182</v>
      </c>
      <c r="C60" s="105" t="s">
        <v>218</v>
      </c>
      <c r="D60" s="105" t="s">
        <v>218</v>
      </c>
      <c r="E60" s="105" t="s">
        <v>218</v>
      </c>
      <c r="F60" s="105" t="s">
        <v>218</v>
      </c>
      <c r="G60" s="105" t="s">
        <v>218</v>
      </c>
      <c r="H60" s="105" t="s">
        <v>218</v>
      </c>
      <c r="I60" s="105" t="s">
        <v>218</v>
      </c>
      <c r="J60" s="105">
        <v>177748.52</v>
      </c>
      <c r="K60" s="105">
        <v>169525.01</v>
      </c>
      <c r="L60" s="109">
        <v>-11500.07</v>
      </c>
      <c r="M60" s="105">
        <v>38089.599999999999</v>
      </c>
      <c r="N60" s="105">
        <v>-2279.13</v>
      </c>
      <c r="O60" s="105">
        <v>48123.18</v>
      </c>
      <c r="P60" s="105">
        <v>446162.52</v>
      </c>
      <c r="Q60" s="105">
        <v>423802.22</v>
      </c>
      <c r="R60" s="105">
        <v>391641.59999999998</v>
      </c>
      <c r="S60" s="105">
        <v>388049.87</v>
      </c>
    </row>
    <row r="61" spans="1:19" ht="39.950000000000003" customHeight="1">
      <c r="A61" s="100" t="s">
        <v>152</v>
      </c>
      <c r="B61" s="101" t="s">
        <v>185</v>
      </c>
      <c r="C61" s="105" t="s">
        <v>218</v>
      </c>
      <c r="D61" s="105" t="s">
        <v>218</v>
      </c>
      <c r="E61" s="105" t="s">
        <v>218</v>
      </c>
      <c r="F61" s="105" t="s">
        <v>218</v>
      </c>
      <c r="G61" s="105" t="s">
        <v>218</v>
      </c>
      <c r="H61" s="105" t="s">
        <v>218</v>
      </c>
      <c r="I61" s="105" t="s">
        <v>218</v>
      </c>
      <c r="J61" s="105">
        <v>177881.98</v>
      </c>
      <c r="K61" s="105">
        <v>168626</v>
      </c>
      <c r="L61" s="105">
        <v>-11500.86</v>
      </c>
      <c r="M61" s="105">
        <v>37846.230000000003</v>
      </c>
      <c r="N61" s="105">
        <v>-1991.17</v>
      </c>
      <c r="O61" s="105">
        <v>48145.23</v>
      </c>
      <c r="P61" s="105">
        <v>446623.3</v>
      </c>
      <c r="Q61" s="105">
        <v>423949.9</v>
      </c>
      <c r="R61" s="105">
        <v>378302.37</v>
      </c>
      <c r="S61" s="105">
        <v>380917.62</v>
      </c>
    </row>
    <row r="62" spans="1:19" ht="39.950000000000003" customHeight="1">
      <c r="A62" s="102" t="s">
        <v>153</v>
      </c>
      <c r="B62" s="103" t="s">
        <v>195</v>
      </c>
      <c r="C62" s="105" t="s">
        <v>218</v>
      </c>
      <c r="D62" s="105" t="s">
        <v>218</v>
      </c>
      <c r="E62" s="105" t="s">
        <v>218</v>
      </c>
      <c r="F62" s="105" t="s">
        <v>218</v>
      </c>
      <c r="G62" s="105" t="s">
        <v>218</v>
      </c>
      <c r="H62" s="105" t="s">
        <v>218</v>
      </c>
      <c r="I62" s="105" t="s">
        <v>218</v>
      </c>
      <c r="J62" s="105" t="s">
        <v>218</v>
      </c>
      <c r="K62" s="105" t="s">
        <v>218</v>
      </c>
      <c r="L62" s="105" t="s">
        <v>218</v>
      </c>
      <c r="M62" s="105" t="s">
        <v>218</v>
      </c>
      <c r="N62" s="105" t="s">
        <v>218</v>
      </c>
      <c r="O62" s="105" t="s">
        <v>218</v>
      </c>
      <c r="P62" s="105" t="s">
        <v>218</v>
      </c>
      <c r="Q62" s="105" t="s">
        <v>218</v>
      </c>
      <c r="R62" s="105" t="s">
        <v>218</v>
      </c>
      <c r="S62" s="108" t="s">
        <v>218</v>
      </c>
    </row>
    <row r="63" spans="1:19" ht="39.950000000000003" customHeight="1">
      <c r="A63" s="102" t="s">
        <v>154</v>
      </c>
      <c r="B63" s="103" t="s">
        <v>196</v>
      </c>
      <c r="C63" s="105" t="s">
        <v>218</v>
      </c>
      <c r="D63" s="105" t="s">
        <v>218</v>
      </c>
      <c r="E63" s="105" t="s">
        <v>218</v>
      </c>
      <c r="F63" s="105" t="s">
        <v>218</v>
      </c>
      <c r="G63" s="105" t="s">
        <v>218</v>
      </c>
      <c r="H63" s="105" t="s">
        <v>218</v>
      </c>
      <c r="I63" s="105" t="s">
        <v>218</v>
      </c>
      <c r="J63" s="105" t="s">
        <v>218</v>
      </c>
      <c r="K63" s="105" t="s">
        <v>218</v>
      </c>
      <c r="L63" s="105" t="s">
        <v>218</v>
      </c>
      <c r="M63" s="105" t="s">
        <v>218</v>
      </c>
      <c r="N63" s="105" t="s">
        <v>218</v>
      </c>
      <c r="O63" s="105" t="s">
        <v>218</v>
      </c>
      <c r="P63" s="105" t="s">
        <v>218</v>
      </c>
      <c r="Q63" s="105" t="s">
        <v>218</v>
      </c>
      <c r="R63" s="105" t="s">
        <v>218</v>
      </c>
      <c r="S63" s="108" t="s">
        <v>218</v>
      </c>
    </row>
    <row r="64" spans="1:19" ht="39.950000000000003" customHeight="1">
      <c r="A64" s="102" t="s">
        <v>155</v>
      </c>
      <c r="B64" s="103" t="s">
        <v>183</v>
      </c>
      <c r="C64" s="105" t="s">
        <v>218</v>
      </c>
      <c r="D64" s="105" t="s">
        <v>218</v>
      </c>
      <c r="E64" s="105" t="s">
        <v>218</v>
      </c>
      <c r="F64" s="105" t="s">
        <v>218</v>
      </c>
      <c r="G64" s="105" t="s">
        <v>218</v>
      </c>
      <c r="H64" s="105" t="s">
        <v>218</v>
      </c>
      <c r="I64" s="105" t="s">
        <v>218</v>
      </c>
      <c r="J64" s="105" t="s">
        <v>218</v>
      </c>
      <c r="K64" s="105">
        <v>9710</v>
      </c>
      <c r="L64" s="105">
        <v>7202.16</v>
      </c>
      <c r="M64" s="106">
        <v>0</v>
      </c>
      <c r="N64" s="105">
        <v>6756.68</v>
      </c>
      <c r="O64" s="105">
        <v>13479.67</v>
      </c>
      <c r="P64" s="105">
        <v>5366.81</v>
      </c>
      <c r="Q64" s="105">
        <v>7131.29</v>
      </c>
      <c r="R64" s="105">
        <v>8923.48</v>
      </c>
      <c r="S64" s="105">
        <v>2559.8000000000002</v>
      </c>
    </row>
    <row r="65" spans="1:19" ht="39.950000000000003" customHeight="1">
      <c r="A65" s="102" t="s">
        <v>156</v>
      </c>
      <c r="B65" s="103" t="s">
        <v>184</v>
      </c>
      <c r="C65" s="105" t="s">
        <v>218</v>
      </c>
      <c r="D65" s="105" t="s">
        <v>218</v>
      </c>
      <c r="E65" s="105" t="s">
        <v>218</v>
      </c>
      <c r="F65" s="105" t="s">
        <v>218</v>
      </c>
      <c r="G65" s="105" t="s">
        <v>218</v>
      </c>
      <c r="H65" s="105" t="s">
        <v>218</v>
      </c>
      <c r="I65" s="105" t="s">
        <v>218</v>
      </c>
      <c r="J65" s="105" t="s">
        <v>218</v>
      </c>
      <c r="K65" s="105">
        <v>10153.92</v>
      </c>
      <c r="L65" s="105">
        <v>6643.15</v>
      </c>
      <c r="M65" s="106">
        <v>0</v>
      </c>
      <c r="N65" s="105">
        <v>6833.9</v>
      </c>
      <c r="O65" s="105">
        <v>12462.73</v>
      </c>
      <c r="P65" s="105">
        <v>5362.2</v>
      </c>
      <c r="Q65" s="105">
        <v>7125.36</v>
      </c>
      <c r="R65" s="105">
        <v>8644.51</v>
      </c>
      <c r="S65" s="105">
        <v>2711</v>
      </c>
    </row>
  </sheetData>
  <pageMargins left="0.7" right="0.7" top="0.78740157499999996" bottom="0.78740157499999996" header="0.3" footer="0.3"/>
  <pageSetup paperSize="9" scale="4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xSplit="3" ySplit="3" topLeftCell="D4" activePane="bottomRight" state="frozen"/>
      <selection pane="topRight" activeCell="D1" sqref="D1"/>
      <selection pane="bottomLeft" activeCell="A4" sqref="A4"/>
      <selection pane="bottomRight" activeCell="D4" sqref="D4"/>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211</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211</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Netzbetreiber_Anlagevermögen</vt:lpstr>
      <vt:lpstr>Stammdaten</vt:lpstr>
      <vt:lpstr>Ausfüllhilfe</vt:lpstr>
      <vt:lpstr>Datenabfrage</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Geiger, Julian</dc:creator>
  <cp:lastModifiedBy>BK4j</cp:lastModifiedBy>
  <dcterms:created xsi:type="dcterms:W3CDTF">2017-04-06T10:19:51Z</dcterms:created>
  <dcterms:modified xsi:type="dcterms:W3CDTF">2024-08-09T05:51:57Z</dcterms:modified>
</cp:coreProperties>
</file>